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intya\Desktop\ORÇAMENTO TOTAL ANGELNA\"/>
    </mc:Choice>
  </mc:AlternateContent>
  <bookViews>
    <workbookView xWindow="0" yWindow="0" windowWidth="18732" windowHeight="7152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52511"/>
</workbook>
</file>

<file path=xl/calcChain.xml><?xml version="1.0" encoding="utf-8"?>
<calcChain xmlns="http://schemas.openxmlformats.org/spreadsheetml/2006/main">
  <c r="H330" i="1" l="1"/>
  <c r="I330" i="1" s="1"/>
  <c r="J330" i="1" s="1"/>
  <c r="J329" i="1"/>
  <c r="H328" i="1"/>
  <c r="I328" i="1" s="1"/>
  <c r="J328" i="1" s="1"/>
  <c r="H327" i="1"/>
  <c r="I327" i="1" s="1"/>
  <c r="J327" i="1" s="1"/>
  <c r="H326" i="1"/>
  <c r="I326" i="1" s="1"/>
  <c r="J326" i="1" s="1"/>
  <c r="I325" i="1"/>
  <c r="J325" i="1" s="1"/>
  <c r="H325" i="1"/>
  <c r="H324" i="1"/>
  <c r="I324" i="1" s="1"/>
  <c r="J324" i="1" s="1"/>
  <c r="H323" i="1"/>
  <c r="I323" i="1" s="1"/>
  <c r="J323" i="1" s="1"/>
  <c r="H322" i="1"/>
  <c r="I322" i="1" s="1"/>
  <c r="J322" i="1" s="1"/>
  <c r="I321" i="1"/>
  <c r="J321" i="1" s="1"/>
  <c r="H321" i="1"/>
  <c r="H320" i="1"/>
  <c r="I320" i="1" s="1"/>
  <c r="J320" i="1" s="1"/>
  <c r="H319" i="1"/>
  <c r="I319" i="1" s="1"/>
  <c r="J319" i="1" s="1"/>
  <c r="H318" i="1"/>
  <c r="I318" i="1" s="1"/>
  <c r="J318" i="1" s="1"/>
  <c r="I317" i="1"/>
  <c r="J317" i="1" s="1"/>
  <c r="H317" i="1"/>
  <c r="H316" i="1"/>
  <c r="I316" i="1" s="1"/>
  <c r="J316" i="1" s="1"/>
  <c r="H315" i="1"/>
  <c r="I315" i="1" s="1"/>
  <c r="J315" i="1" s="1"/>
  <c r="H314" i="1"/>
  <c r="I314" i="1" s="1"/>
  <c r="J314" i="1" s="1"/>
  <c r="I313" i="1"/>
  <c r="J313" i="1" s="1"/>
  <c r="H313" i="1"/>
  <c r="H312" i="1"/>
  <c r="I312" i="1" s="1"/>
  <c r="J312" i="1" s="1"/>
  <c r="H311" i="1"/>
  <c r="I311" i="1" s="1"/>
  <c r="J311" i="1" s="1"/>
  <c r="J310" i="1"/>
  <c r="H309" i="1"/>
  <c r="I309" i="1" s="1"/>
  <c r="J309" i="1" s="1"/>
  <c r="H308" i="1"/>
  <c r="I308" i="1" s="1"/>
  <c r="J308" i="1" s="1"/>
  <c r="I307" i="1"/>
  <c r="J307" i="1" s="1"/>
  <c r="H307" i="1"/>
  <c r="H306" i="1"/>
  <c r="I306" i="1" s="1"/>
  <c r="J306" i="1" s="1"/>
  <c r="I305" i="1"/>
  <c r="J305" i="1" s="1"/>
  <c r="H305" i="1"/>
  <c r="H304" i="1"/>
  <c r="I304" i="1" s="1"/>
  <c r="J304" i="1" s="1"/>
  <c r="I303" i="1"/>
  <c r="J303" i="1" s="1"/>
  <c r="H303" i="1"/>
  <c r="J302" i="1"/>
  <c r="I301" i="1"/>
  <c r="J301" i="1" s="1"/>
  <c r="H301" i="1"/>
  <c r="H300" i="1"/>
  <c r="I300" i="1" s="1"/>
  <c r="J300" i="1" s="1"/>
  <c r="I299" i="1"/>
  <c r="J299" i="1" s="1"/>
  <c r="H299" i="1"/>
  <c r="H298" i="1"/>
  <c r="I298" i="1" s="1"/>
  <c r="J298" i="1" s="1"/>
  <c r="I297" i="1"/>
  <c r="J297" i="1" s="1"/>
  <c r="H297" i="1"/>
  <c r="H296" i="1"/>
  <c r="I296" i="1" s="1"/>
  <c r="J296" i="1" s="1"/>
  <c r="H295" i="1"/>
  <c r="I295" i="1" s="1"/>
  <c r="J295" i="1" s="1"/>
  <c r="H294" i="1"/>
  <c r="I294" i="1" s="1"/>
  <c r="J294" i="1" s="1"/>
  <c r="J293" i="1"/>
  <c r="J292" i="1"/>
  <c r="H291" i="1"/>
  <c r="I291" i="1" s="1"/>
  <c r="J291" i="1" s="1"/>
  <c r="H290" i="1"/>
  <c r="I290" i="1" s="1"/>
  <c r="J290" i="1" s="1"/>
  <c r="I289" i="1"/>
  <c r="J289" i="1" s="1"/>
  <c r="H289" i="1"/>
  <c r="H288" i="1"/>
  <c r="I288" i="1" s="1"/>
  <c r="J288" i="1" s="1"/>
  <c r="I287" i="1"/>
  <c r="J287" i="1" s="1"/>
  <c r="H287" i="1"/>
  <c r="H286" i="1"/>
  <c r="I286" i="1" s="1"/>
  <c r="J286" i="1" s="1"/>
  <c r="I285" i="1"/>
  <c r="J285" i="1" s="1"/>
  <c r="H285" i="1"/>
  <c r="H284" i="1"/>
  <c r="I284" i="1" s="1"/>
  <c r="J284" i="1" s="1"/>
  <c r="H283" i="1"/>
  <c r="I283" i="1" s="1"/>
  <c r="J283" i="1" s="1"/>
  <c r="J282" i="1"/>
  <c r="H282" i="1"/>
  <c r="I282" i="1" s="1"/>
  <c r="I281" i="1"/>
  <c r="J281" i="1" s="1"/>
  <c r="H281" i="1"/>
  <c r="H280" i="1"/>
  <c r="I280" i="1" s="1"/>
  <c r="J280" i="1" s="1"/>
  <c r="I279" i="1"/>
  <c r="J279" i="1" s="1"/>
  <c r="H279" i="1"/>
  <c r="H278" i="1"/>
  <c r="I278" i="1" s="1"/>
  <c r="J278" i="1" s="1"/>
  <c r="I277" i="1"/>
  <c r="J277" i="1" s="1"/>
  <c r="H277" i="1"/>
  <c r="H276" i="1"/>
  <c r="I276" i="1" s="1"/>
  <c r="J276" i="1" s="1"/>
  <c r="H275" i="1"/>
  <c r="I275" i="1" s="1"/>
  <c r="J275" i="1" s="1"/>
  <c r="H274" i="1"/>
  <c r="I274" i="1" s="1"/>
  <c r="J274" i="1" s="1"/>
  <c r="I273" i="1"/>
  <c r="J273" i="1" s="1"/>
  <c r="H273" i="1"/>
  <c r="H272" i="1"/>
  <c r="I272" i="1" s="1"/>
  <c r="J272" i="1" s="1"/>
  <c r="I271" i="1"/>
  <c r="J271" i="1" s="1"/>
  <c r="H271" i="1"/>
  <c r="H270" i="1"/>
  <c r="I270" i="1" s="1"/>
  <c r="J270" i="1" s="1"/>
  <c r="I269" i="1"/>
  <c r="J269" i="1" s="1"/>
  <c r="H269" i="1"/>
  <c r="H268" i="1"/>
  <c r="I268" i="1" s="1"/>
  <c r="J268" i="1" s="1"/>
  <c r="H267" i="1"/>
  <c r="I267" i="1" s="1"/>
  <c r="J267" i="1" s="1"/>
  <c r="J266" i="1"/>
  <c r="J265" i="1"/>
  <c r="H264" i="1"/>
  <c r="I264" i="1" s="1"/>
  <c r="J264" i="1" s="1"/>
  <c r="H263" i="1"/>
  <c r="I263" i="1" s="1"/>
  <c r="J263" i="1" s="1"/>
  <c r="J262" i="1"/>
  <c r="H262" i="1"/>
  <c r="I262" i="1" s="1"/>
  <c r="J261" i="1"/>
  <c r="H260" i="1"/>
  <c r="I260" i="1" s="1"/>
  <c r="J260" i="1" s="1"/>
  <c r="I259" i="1"/>
  <c r="J259" i="1" s="1"/>
  <c r="H259" i="1"/>
  <c r="J258" i="1"/>
  <c r="I257" i="1"/>
  <c r="J257" i="1" s="1"/>
  <c r="H257" i="1"/>
  <c r="H256" i="1"/>
  <c r="I256" i="1" s="1"/>
  <c r="J256" i="1" s="1"/>
  <c r="I255" i="1"/>
  <c r="J255" i="1" s="1"/>
  <c r="H255" i="1"/>
  <c r="H254" i="1"/>
  <c r="I254" i="1" s="1"/>
  <c r="J254" i="1" s="1"/>
  <c r="I253" i="1"/>
  <c r="J253" i="1" s="1"/>
  <c r="H253" i="1"/>
  <c r="J252" i="1"/>
  <c r="I251" i="1"/>
  <c r="J251" i="1" s="1"/>
  <c r="H251" i="1"/>
  <c r="H250" i="1"/>
  <c r="I250" i="1" s="1"/>
  <c r="J250" i="1" s="1"/>
  <c r="I249" i="1"/>
  <c r="J249" i="1" s="1"/>
  <c r="H249" i="1"/>
  <c r="J248" i="1"/>
  <c r="H247" i="1"/>
  <c r="I247" i="1" s="1"/>
  <c r="J247" i="1" s="1"/>
  <c r="J246" i="1"/>
  <c r="H246" i="1"/>
  <c r="I246" i="1" s="1"/>
  <c r="I245" i="1"/>
  <c r="J245" i="1" s="1"/>
  <c r="H245" i="1"/>
  <c r="H244" i="1"/>
  <c r="I244" i="1" s="1"/>
  <c r="J244" i="1" s="1"/>
  <c r="I243" i="1"/>
  <c r="J243" i="1" s="1"/>
  <c r="H243" i="1"/>
  <c r="J242" i="1"/>
  <c r="H242" i="1"/>
  <c r="I242" i="1" s="1"/>
  <c r="I241" i="1"/>
  <c r="J241" i="1" s="1"/>
  <c r="H241" i="1"/>
  <c r="H240" i="1"/>
  <c r="I240" i="1" s="1"/>
  <c r="J240" i="1" s="1"/>
  <c r="H239" i="1"/>
  <c r="I239" i="1" s="1"/>
  <c r="J239" i="1" s="1"/>
  <c r="J238" i="1"/>
  <c r="J237" i="1"/>
  <c r="I237" i="1"/>
  <c r="H237" i="1"/>
  <c r="J236" i="1"/>
  <c r="H236" i="1"/>
  <c r="I236" i="1" s="1"/>
  <c r="I235" i="1"/>
  <c r="J235" i="1" s="1"/>
  <c r="H235" i="1"/>
  <c r="H234" i="1"/>
  <c r="I234" i="1" s="1"/>
  <c r="J234" i="1" s="1"/>
  <c r="H233" i="1"/>
  <c r="I233" i="1" s="1"/>
  <c r="J233" i="1" s="1"/>
  <c r="J232" i="1"/>
  <c r="I232" i="1"/>
  <c r="H232" i="1"/>
  <c r="I231" i="1"/>
  <c r="J231" i="1" s="1"/>
  <c r="H231" i="1"/>
  <c r="H230" i="1"/>
  <c r="I230" i="1" s="1"/>
  <c r="J230" i="1" s="1"/>
  <c r="J229" i="1"/>
  <c r="I229" i="1"/>
  <c r="H229" i="1"/>
  <c r="J228" i="1"/>
  <c r="J227" i="1"/>
  <c r="H226" i="1"/>
  <c r="I226" i="1" s="1"/>
  <c r="J226" i="1" s="1"/>
  <c r="J225" i="1"/>
  <c r="I225" i="1"/>
  <c r="H225" i="1"/>
  <c r="J224" i="1"/>
  <c r="H224" i="1"/>
  <c r="I224" i="1" s="1"/>
  <c r="I223" i="1"/>
  <c r="J223" i="1" s="1"/>
  <c r="H223" i="1"/>
  <c r="H222" i="1"/>
  <c r="I222" i="1" s="1"/>
  <c r="J222" i="1" s="1"/>
  <c r="H221" i="1"/>
  <c r="I221" i="1" s="1"/>
  <c r="J221" i="1" s="1"/>
  <c r="J220" i="1"/>
  <c r="I220" i="1"/>
  <c r="H220" i="1"/>
  <c r="I219" i="1"/>
  <c r="J219" i="1" s="1"/>
  <c r="H219" i="1"/>
  <c r="H218" i="1"/>
  <c r="I218" i="1" s="1"/>
  <c r="J218" i="1" s="1"/>
  <c r="J217" i="1"/>
  <c r="I217" i="1"/>
  <c r="H217" i="1"/>
  <c r="H216" i="1"/>
  <c r="I216" i="1" s="1"/>
  <c r="J216" i="1" s="1"/>
  <c r="J215" i="1"/>
  <c r="J214" i="1"/>
  <c r="I214" i="1"/>
  <c r="H214" i="1"/>
  <c r="I213" i="1"/>
  <c r="J213" i="1" s="1"/>
  <c r="H213" i="1"/>
  <c r="H212" i="1"/>
  <c r="I212" i="1" s="1"/>
  <c r="J212" i="1" s="1"/>
  <c r="J211" i="1"/>
  <c r="I211" i="1"/>
  <c r="H211" i="1"/>
  <c r="J210" i="1"/>
  <c r="H210" i="1"/>
  <c r="I210" i="1" s="1"/>
  <c r="J209" i="1"/>
  <c r="J208" i="1"/>
  <c r="I208" i="1"/>
  <c r="H208" i="1"/>
  <c r="I207" i="1"/>
  <c r="J207" i="1" s="1"/>
  <c r="H207" i="1"/>
  <c r="I206" i="1"/>
  <c r="J206" i="1" s="1"/>
  <c r="H206" i="1"/>
  <c r="J205" i="1"/>
  <c r="I205" i="1"/>
  <c r="H205" i="1"/>
  <c r="J204" i="1"/>
  <c r="I204" i="1"/>
  <c r="H204" i="1"/>
  <c r="J203" i="1"/>
  <c r="I203" i="1"/>
  <c r="H203" i="1"/>
  <c r="J202" i="1"/>
  <c r="J201" i="1"/>
  <c r="J200" i="1"/>
  <c r="I200" i="1"/>
  <c r="H200" i="1"/>
  <c r="I199" i="1"/>
  <c r="J199" i="1" s="1"/>
  <c r="H199" i="1"/>
  <c r="H198" i="1"/>
  <c r="I198" i="1" s="1"/>
  <c r="J198" i="1" s="1"/>
  <c r="H197" i="1"/>
  <c r="I197" i="1" s="1"/>
  <c r="J197" i="1" s="1"/>
  <c r="J196" i="1"/>
  <c r="I196" i="1"/>
  <c r="H196" i="1"/>
  <c r="I195" i="1"/>
  <c r="J195" i="1" s="1"/>
  <c r="H195" i="1"/>
  <c r="I194" i="1"/>
  <c r="J194" i="1" s="1"/>
  <c r="H194" i="1"/>
  <c r="J193" i="1"/>
  <c r="I193" i="1"/>
  <c r="H193" i="1"/>
  <c r="J192" i="1"/>
  <c r="I192" i="1"/>
  <c r="H192" i="1"/>
  <c r="J191" i="1"/>
  <c r="I191" i="1"/>
  <c r="H191" i="1"/>
  <c r="H190" i="1"/>
  <c r="I190" i="1" s="1"/>
  <c r="J190" i="1" s="1"/>
  <c r="H189" i="1"/>
  <c r="I189" i="1" s="1"/>
  <c r="J189" i="1" s="1"/>
  <c r="J188" i="1"/>
  <c r="I188" i="1"/>
  <c r="H188" i="1"/>
  <c r="I187" i="1"/>
  <c r="J187" i="1" s="1"/>
  <c r="H187" i="1"/>
  <c r="H186" i="1"/>
  <c r="I186" i="1" s="1"/>
  <c r="J186" i="1" s="1"/>
  <c r="J185" i="1"/>
  <c r="I185" i="1"/>
  <c r="H185" i="1"/>
  <c r="J184" i="1"/>
  <c r="I184" i="1"/>
  <c r="H184" i="1"/>
  <c r="I183" i="1"/>
  <c r="J183" i="1" s="1"/>
  <c r="H183" i="1"/>
  <c r="H182" i="1"/>
  <c r="I182" i="1" s="1"/>
  <c r="J182" i="1" s="1"/>
  <c r="H181" i="1"/>
  <c r="I181" i="1" s="1"/>
  <c r="J181" i="1" s="1"/>
  <c r="J180" i="1"/>
  <c r="J179" i="1"/>
  <c r="I179" i="1"/>
  <c r="H179" i="1"/>
  <c r="J178" i="1"/>
  <c r="I178" i="1"/>
  <c r="H178" i="1"/>
  <c r="J177" i="1"/>
  <c r="I177" i="1"/>
  <c r="H177" i="1"/>
  <c r="H176" i="1"/>
  <c r="I176" i="1" s="1"/>
  <c r="J176" i="1" s="1"/>
  <c r="H175" i="1"/>
  <c r="I175" i="1" s="1"/>
  <c r="J175" i="1" s="1"/>
  <c r="J174" i="1"/>
  <c r="I174" i="1"/>
  <c r="H174" i="1"/>
  <c r="I173" i="1"/>
  <c r="J173" i="1" s="1"/>
  <c r="H173" i="1"/>
  <c r="I172" i="1"/>
  <c r="J172" i="1" s="1"/>
  <c r="H172" i="1"/>
  <c r="J171" i="1"/>
  <c r="I171" i="1"/>
  <c r="H171" i="1"/>
  <c r="J170" i="1"/>
  <c r="I170" i="1"/>
  <c r="H170" i="1"/>
  <c r="J169" i="1"/>
  <c r="I169" i="1"/>
  <c r="H169" i="1"/>
  <c r="H168" i="1"/>
  <c r="I168" i="1" s="1"/>
  <c r="J168" i="1" s="1"/>
  <c r="H167" i="1"/>
  <c r="I167" i="1" s="1"/>
  <c r="J167" i="1" s="1"/>
  <c r="J166" i="1"/>
  <c r="I166" i="1"/>
  <c r="H166" i="1"/>
  <c r="I165" i="1"/>
  <c r="J165" i="1" s="1"/>
  <c r="H165" i="1"/>
  <c r="H164" i="1"/>
  <c r="I164" i="1" s="1"/>
  <c r="J164" i="1" s="1"/>
  <c r="J163" i="1"/>
  <c r="I163" i="1"/>
  <c r="H163" i="1"/>
  <c r="J162" i="1"/>
  <c r="I162" i="1"/>
  <c r="H162" i="1"/>
  <c r="I161" i="1"/>
  <c r="J161" i="1" s="1"/>
  <c r="H161" i="1"/>
  <c r="H160" i="1"/>
  <c r="I160" i="1" s="1"/>
  <c r="J160" i="1" s="1"/>
  <c r="H159" i="1"/>
  <c r="I159" i="1" s="1"/>
  <c r="J159" i="1" s="1"/>
  <c r="J158" i="1"/>
  <c r="I158" i="1"/>
  <c r="H158" i="1"/>
  <c r="I157" i="1"/>
  <c r="J157" i="1" s="1"/>
  <c r="H157" i="1"/>
  <c r="H156" i="1"/>
  <c r="I156" i="1" s="1"/>
  <c r="J156" i="1" s="1"/>
  <c r="J155" i="1"/>
  <c r="I155" i="1"/>
  <c r="H155" i="1"/>
  <c r="J154" i="1"/>
  <c r="I154" i="1"/>
  <c r="H154" i="1"/>
  <c r="J153" i="1"/>
  <c r="J152" i="1"/>
  <c r="H151" i="1"/>
  <c r="I151" i="1" s="1"/>
  <c r="J151" i="1" s="1"/>
  <c r="J150" i="1"/>
  <c r="I150" i="1"/>
  <c r="H150" i="1"/>
  <c r="I149" i="1"/>
  <c r="J149" i="1" s="1"/>
  <c r="H149" i="1"/>
  <c r="H148" i="1"/>
  <c r="I148" i="1" s="1"/>
  <c r="J148" i="1" s="1"/>
  <c r="H147" i="1"/>
  <c r="I147" i="1" s="1"/>
  <c r="J147" i="1" s="1"/>
  <c r="J146" i="1"/>
  <c r="I146" i="1"/>
  <c r="H146" i="1"/>
  <c r="I145" i="1"/>
  <c r="J145" i="1" s="1"/>
  <c r="H145" i="1"/>
  <c r="H144" i="1"/>
  <c r="I144" i="1" s="1"/>
  <c r="J144" i="1" s="1"/>
  <c r="J143" i="1"/>
  <c r="J142" i="1"/>
  <c r="I141" i="1"/>
  <c r="J141" i="1" s="1"/>
  <c r="H141" i="1"/>
  <c r="H140" i="1"/>
  <c r="I140" i="1" s="1"/>
  <c r="J140" i="1" s="1"/>
  <c r="H139" i="1"/>
  <c r="I139" i="1" s="1"/>
  <c r="J139" i="1" s="1"/>
  <c r="J138" i="1"/>
  <c r="I138" i="1"/>
  <c r="H138" i="1"/>
  <c r="J137" i="1"/>
  <c r="I137" i="1"/>
  <c r="H137" i="1"/>
  <c r="H136" i="1"/>
  <c r="I136" i="1" s="1"/>
  <c r="J136" i="1" s="1"/>
  <c r="H135" i="1"/>
  <c r="I135" i="1" s="1"/>
  <c r="J135" i="1" s="1"/>
  <c r="J134" i="1"/>
  <c r="I134" i="1"/>
  <c r="H134" i="1"/>
  <c r="I133" i="1"/>
  <c r="J133" i="1" s="1"/>
  <c r="H133" i="1"/>
  <c r="H132" i="1"/>
  <c r="I132" i="1" s="1"/>
  <c r="J132" i="1" s="1"/>
  <c r="H131" i="1"/>
  <c r="I131" i="1" s="1"/>
  <c r="J131" i="1" s="1"/>
  <c r="J130" i="1"/>
  <c r="I130" i="1"/>
  <c r="H130" i="1"/>
  <c r="J129" i="1"/>
  <c r="I129" i="1"/>
  <c r="H129" i="1"/>
  <c r="H128" i="1"/>
  <c r="I128" i="1" s="1"/>
  <c r="J128" i="1" s="1"/>
  <c r="H127" i="1"/>
  <c r="I127" i="1" s="1"/>
  <c r="J127" i="1" s="1"/>
  <c r="J126" i="1"/>
  <c r="H125" i="1"/>
  <c r="I125" i="1" s="1"/>
  <c r="J125" i="1" s="1"/>
  <c r="J124" i="1"/>
  <c r="I124" i="1"/>
  <c r="H124" i="1"/>
  <c r="I123" i="1"/>
  <c r="J123" i="1" s="1"/>
  <c r="H123" i="1"/>
  <c r="H122" i="1"/>
  <c r="I122" i="1" s="1"/>
  <c r="J122" i="1" s="1"/>
  <c r="H121" i="1"/>
  <c r="I121" i="1" s="1"/>
  <c r="J121" i="1" s="1"/>
  <c r="J120" i="1"/>
  <c r="I120" i="1"/>
  <c r="H120" i="1"/>
  <c r="I119" i="1"/>
  <c r="J119" i="1" s="1"/>
  <c r="H119" i="1"/>
  <c r="H118" i="1"/>
  <c r="I118" i="1" s="1"/>
  <c r="J118" i="1" s="1"/>
  <c r="J117" i="1"/>
  <c r="H116" i="1"/>
  <c r="I116" i="1" s="1"/>
  <c r="J116" i="1" s="1"/>
  <c r="H115" i="1"/>
  <c r="I115" i="1" s="1"/>
  <c r="J115" i="1" s="1"/>
  <c r="J114" i="1"/>
  <c r="I114" i="1"/>
  <c r="H114" i="1"/>
  <c r="I113" i="1"/>
  <c r="J113" i="1" s="1"/>
  <c r="H113" i="1"/>
  <c r="H112" i="1"/>
  <c r="I112" i="1" s="1"/>
  <c r="J112" i="1" s="1"/>
  <c r="H111" i="1"/>
  <c r="I111" i="1" s="1"/>
  <c r="J111" i="1" s="1"/>
  <c r="J110" i="1"/>
  <c r="I110" i="1"/>
  <c r="H110" i="1"/>
  <c r="I109" i="1"/>
  <c r="J109" i="1" s="1"/>
  <c r="H109" i="1"/>
  <c r="J108" i="1"/>
  <c r="I107" i="1"/>
  <c r="J107" i="1" s="1"/>
  <c r="H107" i="1"/>
  <c r="H106" i="1"/>
  <c r="I106" i="1" s="1"/>
  <c r="J106" i="1" s="1"/>
  <c r="H105" i="1"/>
  <c r="I105" i="1" s="1"/>
  <c r="J105" i="1" s="1"/>
  <c r="J104" i="1"/>
  <c r="I104" i="1"/>
  <c r="H104" i="1"/>
  <c r="J103" i="1"/>
  <c r="I103" i="1"/>
  <c r="H103" i="1"/>
  <c r="H102" i="1"/>
  <c r="I102" i="1" s="1"/>
  <c r="J102" i="1" s="1"/>
  <c r="H101" i="1"/>
  <c r="I101" i="1" s="1"/>
  <c r="J101" i="1" s="1"/>
  <c r="J100" i="1"/>
  <c r="I100" i="1"/>
  <c r="H100" i="1"/>
  <c r="I99" i="1"/>
  <c r="J99" i="1" s="1"/>
  <c r="H99" i="1"/>
  <c r="H98" i="1"/>
  <c r="I98" i="1" s="1"/>
  <c r="J98" i="1" s="1"/>
  <c r="H97" i="1"/>
  <c r="I97" i="1" s="1"/>
  <c r="J97" i="1" s="1"/>
  <c r="J96" i="1"/>
  <c r="I96" i="1"/>
  <c r="H96" i="1"/>
  <c r="J95" i="1"/>
  <c r="I95" i="1"/>
  <c r="H95" i="1"/>
  <c r="H94" i="1"/>
  <c r="I94" i="1" s="1"/>
  <c r="J94" i="1" s="1"/>
  <c r="H93" i="1"/>
  <c r="I93" i="1" s="1"/>
  <c r="J93" i="1" s="1"/>
  <c r="J92" i="1"/>
  <c r="H91" i="1"/>
  <c r="I91" i="1" s="1"/>
  <c r="J91" i="1" s="1"/>
  <c r="J90" i="1"/>
  <c r="I90" i="1"/>
  <c r="H90" i="1"/>
  <c r="I89" i="1"/>
  <c r="J89" i="1" s="1"/>
  <c r="H89" i="1"/>
  <c r="J88" i="1"/>
  <c r="I87" i="1"/>
  <c r="J87" i="1" s="1"/>
  <c r="H87" i="1"/>
  <c r="J86" i="1"/>
  <c r="J85" i="1"/>
  <c r="I85" i="1"/>
  <c r="H85" i="1"/>
  <c r="H84" i="1"/>
  <c r="I84" i="1" s="1"/>
  <c r="J84" i="1" s="1"/>
  <c r="H83" i="1"/>
  <c r="I83" i="1" s="1"/>
  <c r="J83" i="1" s="1"/>
  <c r="J82" i="1"/>
  <c r="I82" i="1"/>
  <c r="H82" i="1"/>
  <c r="I81" i="1"/>
  <c r="J81" i="1" s="1"/>
  <c r="H81" i="1"/>
  <c r="H80" i="1"/>
  <c r="I80" i="1" s="1"/>
  <c r="J80" i="1" s="1"/>
  <c r="J79" i="1"/>
  <c r="J78" i="1"/>
  <c r="I77" i="1"/>
  <c r="J77" i="1" s="1"/>
  <c r="H77" i="1"/>
  <c r="I76" i="1"/>
  <c r="J76" i="1" s="1"/>
  <c r="H76" i="1"/>
  <c r="H75" i="1"/>
  <c r="I75" i="1" s="1"/>
  <c r="J75" i="1" s="1"/>
  <c r="J74" i="1"/>
  <c r="I74" i="1"/>
  <c r="H74" i="1"/>
  <c r="I73" i="1"/>
  <c r="J73" i="1" s="1"/>
  <c r="H73" i="1"/>
  <c r="H72" i="1"/>
  <c r="I72" i="1" s="1"/>
  <c r="J72" i="1" s="1"/>
  <c r="H71" i="1"/>
  <c r="I71" i="1" s="1"/>
  <c r="J71" i="1" s="1"/>
  <c r="J70" i="1"/>
  <c r="I70" i="1"/>
  <c r="H70" i="1"/>
  <c r="J69" i="1"/>
  <c r="J68" i="1"/>
  <c r="I68" i="1"/>
  <c r="H68" i="1"/>
  <c r="H67" i="1"/>
  <c r="I67" i="1" s="1"/>
  <c r="J67" i="1" s="1"/>
  <c r="H66" i="1"/>
  <c r="I66" i="1" s="1"/>
  <c r="J66" i="1" s="1"/>
  <c r="H65" i="1"/>
  <c r="I65" i="1" s="1"/>
  <c r="J65" i="1" s="1"/>
  <c r="J64" i="1"/>
  <c r="I64" i="1"/>
  <c r="H64" i="1"/>
  <c r="I63" i="1"/>
  <c r="J63" i="1" s="1"/>
  <c r="H63" i="1"/>
  <c r="J62" i="1"/>
  <c r="H61" i="1"/>
  <c r="I61" i="1" s="1"/>
  <c r="J61" i="1" s="1"/>
  <c r="J60" i="1"/>
  <c r="I59" i="1"/>
  <c r="J59" i="1" s="1"/>
  <c r="H59" i="1"/>
  <c r="J58" i="1"/>
  <c r="H57" i="1"/>
  <c r="I57" i="1" s="1"/>
  <c r="J57" i="1" s="1"/>
  <c r="H56" i="1"/>
  <c r="I56" i="1" s="1"/>
  <c r="J56" i="1" s="1"/>
  <c r="H55" i="1"/>
  <c r="I55" i="1" s="1"/>
  <c r="J55" i="1" s="1"/>
  <c r="I54" i="1"/>
  <c r="J54" i="1" s="1"/>
  <c r="H54" i="1"/>
  <c r="I53" i="1"/>
  <c r="J53" i="1" s="1"/>
  <c r="H53" i="1"/>
  <c r="J52" i="1"/>
  <c r="J51" i="1"/>
  <c r="I51" i="1"/>
  <c r="H51" i="1"/>
  <c r="H50" i="1"/>
  <c r="I50" i="1" s="1"/>
  <c r="J50" i="1" s="1"/>
  <c r="H49" i="1"/>
  <c r="I49" i="1" s="1"/>
  <c r="J49" i="1" s="1"/>
  <c r="J48" i="1"/>
  <c r="I48" i="1"/>
  <c r="H48" i="1"/>
  <c r="I47" i="1"/>
  <c r="J47" i="1" s="1"/>
  <c r="H47" i="1"/>
  <c r="J46" i="1"/>
  <c r="J45" i="1"/>
  <c r="I44" i="1"/>
  <c r="J44" i="1" s="1"/>
  <c r="H44" i="1"/>
  <c r="I43" i="1"/>
  <c r="J43" i="1" s="1"/>
  <c r="H43" i="1"/>
  <c r="I42" i="1"/>
  <c r="J42" i="1" s="1"/>
  <c r="H42" i="1"/>
  <c r="H41" i="1"/>
  <c r="I41" i="1" s="1"/>
  <c r="J41" i="1" s="1"/>
  <c r="J40" i="1"/>
  <c r="I40" i="1"/>
  <c r="H40" i="1"/>
  <c r="J39" i="1"/>
  <c r="I39" i="1"/>
  <c r="H39" i="1"/>
  <c r="J38" i="1"/>
  <c r="I37" i="1"/>
  <c r="J37" i="1" s="1"/>
  <c r="H37" i="1"/>
  <c r="H36" i="1"/>
  <c r="I36" i="1" s="1"/>
  <c r="J36" i="1" s="1"/>
  <c r="J35" i="1"/>
  <c r="H35" i="1"/>
  <c r="I35" i="1" s="1"/>
  <c r="J34" i="1"/>
  <c r="I34" i="1"/>
  <c r="H34" i="1"/>
  <c r="H33" i="1"/>
  <c r="I33" i="1" s="1"/>
  <c r="J33" i="1" s="1"/>
  <c r="H32" i="1"/>
  <c r="I32" i="1" s="1"/>
  <c r="J32" i="1" s="1"/>
  <c r="H31" i="1"/>
  <c r="I31" i="1" s="1"/>
  <c r="J31" i="1" s="1"/>
  <c r="I30" i="1"/>
  <c r="J30" i="1" s="1"/>
  <c r="H30" i="1"/>
  <c r="J29" i="1"/>
  <c r="J28" i="1"/>
  <c r="H27" i="1"/>
  <c r="I27" i="1" s="1"/>
  <c r="J27" i="1" s="1"/>
  <c r="J26" i="1"/>
  <c r="I26" i="1"/>
  <c r="H26" i="1"/>
  <c r="I25" i="1"/>
  <c r="J25" i="1" s="1"/>
  <c r="H25" i="1"/>
  <c r="I24" i="1"/>
  <c r="J24" i="1" s="1"/>
  <c r="H24" i="1"/>
  <c r="H23" i="1"/>
  <c r="I23" i="1" s="1"/>
  <c r="J23" i="1" s="1"/>
  <c r="J22" i="1"/>
  <c r="J21" i="1"/>
  <c r="H20" i="1"/>
  <c r="I20" i="1" s="1"/>
  <c r="J20" i="1" s="1"/>
  <c r="J19" i="1"/>
  <c r="H19" i="1"/>
  <c r="I19" i="1" s="1"/>
  <c r="J18" i="1"/>
  <c r="I18" i="1"/>
  <c r="H18" i="1"/>
  <c r="H17" i="1"/>
  <c r="I17" i="1" s="1"/>
  <c r="J17" i="1" s="1"/>
  <c r="H16" i="1"/>
  <c r="I16" i="1" s="1"/>
  <c r="J16" i="1" s="1"/>
  <c r="H15" i="1"/>
  <c r="I15" i="1" s="1"/>
  <c r="J15" i="1" s="1"/>
  <c r="I14" i="1"/>
  <c r="J14" i="1" s="1"/>
  <c r="H14" i="1"/>
  <c r="I13" i="1"/>
  <c r="J13" i="1" s="1"/>
  <c r="H13" i="1"/>
  <c r="H12" i="1"/>
  <c r="I12" i="1" s="1"/>
  <c r="J12" i="1" s="1"/>
  <c r="J11" i="1"/>
  <c r="H10" i="1"/>
  <c r="I10" i="1" s="1"/>
  <c r="J10" i="1" s="1"/>
  <c r="H9" i="1"/>
  <c r="I9" i="1" s="1"/>
  <c r="J9" i="1" s="1"/>
  <c r="J8" i="1"/>
  <c r="I8" i="1"/>
  <c r="H8" i="1"/>
  <c r="J7" i="1"/>
  <c r="J6" i="1"/>
  <c r="I6" i="1"/>
  <c r="H6" i="1"/>
  <c r="J5" i="1"/>
</calcChain>
</file>

<file path=xl/sharedStrings.xml><?xml version="1.0" encoding="utf-8"?>
<sst xmlns="http://schemas.openxmlformats.org/spreadsheetml/2006/main" count="1515" uniqueCount="894">
  <si>
    <t>Obra</t>
  </si>
  <si>
    <t>Bancos</t>
  </si>
  <si>
    <t>B.D.I.</t>
  </si>
  <si>
    <t>Encargos Sociais</t>
  </si>
  <si>
    <t>REFORMA E ADEQUAÇÃO DA ESCOLA ESTADUA ANGELINA FRANCISCON MAZUTTI</t>
  </si>
  <si>
    <t xml:space="preserve"> 22,23%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</si>
  <si>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</si>
  <si>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</si>
  <si>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</si>
  <si>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</si>
  <si>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</si>
  <si>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</si>
  <si>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</si>
  <si>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</si>
  <si>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</si>
  <si>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</si>
  <si>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</si>
  <si>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</si>
  <si>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</si>
  <si>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LOCAL DA OBRA</t>
  </si>
  <si>
    <t xml:space="preserve"> 1.1 </t>
  </si>
  <si>
    <t xml:space="preserve"> PMCJ - 128 </t>
  </si>
  <si>
    <t>Próprio</t>
  </si>
  <si>
    <t>ADMINISTRAÇÃO LOCAL DE OBRA</t>
  </si>
  <si>
    <t>MES</t>
  </si>
  <si>
    <t xml:space="preserve"> 2 </t>
  </si>
  <si>
    <t>CANTEIRO DE OBRAS</t>
  </si>
  <si>
    <t xml:space="preserve"> 2.1 </t>
  </si>
  <si>
    <t xml:space="preserve"> PMCJ - 001 </t>
  </si>
  <si>
    <t>PLACA DE OBRA EM CHAPA DE ACO GALVANIZADO</t>
  </si>
  <si>
    <t>m²</t>
  </si>
  <si>
    <t xml:space="preserve"> 2.2 </t>
  </si>
  <si>
    <t xml:space="preserve"> PMCJ - 003 </t>
  </si>
  <si>
    <t>BARRAÇÃO PARA DEPÓSITO (3,30 x 4,30) CHAPA DE MADEIRA COMPENSADA RESINADA E TELHA DE FIBROCIMENTO</t>
  </si>
  <si>
    <t>UN</t>
  </si>
  <si>
    <t xml:space="preserve"> 2.3 </t>
  </si>
  <si>
    <t xml:space="preserve"> 99059 </t>
  </si>
  <si>
    <t>SINAPI</t>
  </si>
  <si>
    <t>LOCACAO CONVENCIONAL DE OBRA, UTILIZANDO GABARITO DE TÁBUAS CORRIDAS PONTALETADAS A CADA 2,00M -  2 UTILIZAÇÕES. AF_10/2018</t>
  </si>
  <si>
    <t>M</t>
  </si>
  <si>
    <t xml:space="preserve"> 3 </t>
  </si>
  <si>
    <t>SERVIÇOS PRELIMINARES</t>
  </si>
  <si>
    <t xml:space="preserve"> 3.1 </t>
  </si>
  <si>
    <t xml:space="preserve"> 97622 </t>
  </si>
  <si>
    <t>DEMOLIÇÃO DE ALVENARIA DE BLOCO FURADO, DE FORMA MANUAL, SEM REAPROVEITAMENTO. AF_12/2017 ALVENARIA DO BLOCO EDUCACIONAL</t>
  </si>
  <si>
    <t>m³</t>
  </si>
  <si>
    <t xml:space="preserve"> 3.2 </t>
  </si>
  <si>
    <t>DEMOLIÇÃO DE ALVENARIA DE BLOCO FURADO, DE FORMA MANUAL, SEM REAPROVEITAMENTO. AF_12/2017 DA MURETA DE FECHAMENTO LATERAL</t>
  </si>
  <si>
    <t xml:space="preserve"> 3.3 </t>
  </si>
  <si>
    <t xml:space="preserve"> 97633 </t>
  </si>
  <si>
    <t>DEMOLIÇÃO DE REVESTIMENTO CERÂMICO, DE FORMA MANUAL, SEM REAPROVEITAMENTO. AF_12/2017 PARA PAREDE DOS BANHEIROS</t>
  </si>
  <si>
    <t xml:space="preserve"> 3.4 </t>
  </si>
  <si>
    <t xml:space="preserve"> 97634 </t>
  </si>
  <si>
    <t>DEMOLIÇÃO DE REVESTIMENTO CERÂMICO, DE FORMA MECANIZADA COM MARTELETE, SEM REAPROVEITAMENTO. AF_12/2017 PISO DOS BANHEIROS</t>
  </si>
  <si>
    <t xml:space="preserve"> 3.5 </t>
  </si>
  <si>
    <t xml:space="preserve"> 97647 </t>
  </si>
  <si>
    <t>REMOÇÃO DE TELHAS, DE FIBROCIMENTO, METÁLICA E CERÂMICA, DE FORMA MANUAL, SEM REAPROVEITAMENTO. AF_12/2017</t>
  </si>
  <si>
    <t xml:space="preserve"> 3.6 </t>
  </si>
  <si>
    <t xml:space="preserve"> PMCJ - 110 </t>
  </si>
  <si>
    <t>REMOÇÃO DE GUARDA-CORPO METALICO, DE FORMA MANUAL, SEM REAPROVEITAMENTO. AF_12/2017</t>
  </si>
  <si>
    <t xml:space="preserve"> 3.7 </t>
  </si>
  <si>
    <t xml:space="preserve"> PMCJ - 117 </t>
  </si>
  <si>
    <t>REMOÇÃO DE MOURÃO DE CONCRETO DE CERCA DE ALAMBRADO</t>
  </si>
  <si>
    <t xml:space="preserve"> 3.8 </t>
  </si>
  <si>
    <t xml:space="preserve"> 97629 </t>
  </si>
  <si>
    <t>DEMOLIÇÃO DE LAJES, DE FORMA MECANIZADA COM MARTELETE, SEM REAPROVEITAMENTO. AF_12/2017 CALÇADA PARA ESTACIONAMENTO</t>
  </si>
  <si>
    <t xml:space="preserve"> 3.9 </t>
  </si>
  <si>
    <t xml:space="preserve"> PMCJ - 118 </t>
  </si>
  <si>
    <t>REMOÇÃO DE TELA DE ALAMBRADO DE FORMA MANUAL</t>
  </si>
  <si>
    <t>M2</t>
  </si>
  <si>
    <t xml:space="preserve"> 4 </t>
  </si>
  <si>
    <t>ESTRUTURAL</t>
  </si>
  <si>
    <t xml:space="preserve"> 4.1 </t>
  </si>
  <si>
    <t>MOVIMENTAÇÃO DE TERRAS</t>
  </si>
  <si>
    <t xml:space="preserve"> 4.1.1 </t>
  </si>
  <si>
    <t xml:space="preserve"> 96523 </t>
  </si>
  <si>
    <t>ESCAVAÇÃO MANUAL PARA BLOCO DE COROAMENTO OU SAPATA (INCLUINDO ESCAVAÇÃO PARA COLOCAÇÃO DE FÔRMAS). AF_06/2017 PARA AMPLIAÇÃO DAS SALAS</t>
  </si>
  <si>
    <t xml:space="preserve"> 4.1.2 </t>
  </si>
  <si>
    <t>ESCAVAÇÃO MANUAL PARA BLOCO DE COROAMENTO OU SAPATA (INCLUINDO ESCAVAÇÃO PARA COLOCAÇÃO DE FÔRMAS). PARA COBERTURAS DE ACESSO 1 E 2</t>
  </si>
  <si>
    <t xml:space="preserve"> 4.1.3 </t>
  </si>
  <si>
    <t xml:space="preserve"> 96527 </t>
  </si>
  <si>
    <t>ESCAVAÇÃO MANUAL DE VALA PARA VIGA BALDRAME, COM PREVISÃO DE FÔRMA. AF_06/2017</t>
  </si>
  <si>
    <t xml:space="preserve"> 4.1.4 </t>
  </si>
  <si>
    <t xml:space="preserve"> 101616 </t>
  </si>
  <si>
    <t>PREPARO DE FUNDO DE VALA COM LARGURA MENOR QUE 1,5 M (ACERTO DO SOLO NATURAL). AF_08/2020</t>
  </si>
  <si>
    <t xml:space="preserve"> 4.1.5 </t>
  </si>
  <si>
    <t xml:space="preserve"> 93382 </t>
  </si>
  <si>
    <t>REATERRO MANUAL DE VALAS COM COMPACTAÇÃO MECANIZADA. AF_04/2016</t>
  </si>
  <si>
    <t xml:space="preserve"> 4.2 </t>
  </si>
  <si>
    <t>INFRAESTRUTURA</t>
  </si>
  <si>
    <t xml:space="preserve"> 4.2.1 </t>
  </si>
  <si>
    <t>SAPATAS</t>
  </si>
  <si>
    <t xml:space="preserve"> 4.2.1.1 </t>
  </si>
  <si>
    <t xml:space="preserve"> 96619 </t>
  </si>
  <si>
    <t>LASTRO DE CONCRETO MAGRO, APLICADO EM BLOCOS DE COROAMENTO OU SAPATAS, ESPESSURA DE 5 CM. AF_08/2017</t>
  </si>
  <si>
    <t xml:space="preserve"> 4.2.1.2 </t>
  </si>
  <si>
    <t xml:space="preserve"> 96534 </t>
  </si>
  <si>
    <t>FABRICAÇÃO, MONTAGEM E DESMONTAGEM DE FÔRMA PARA BLOCO DE COROAMENTO, EM MADEIRA SERRADA, E=25 MM, 4 UTILIZAÇÕES. AF_06/2017</t>
  </si>
  <si>
    <t xml:space="preserve"> 4.2.1.3 </t>
  </si>
  <si>
    <t xml:space="preserve"> 96557 </t>
  </si>
  <si>
    <t>CONCRETAGEM DE BLOCOS DE COROAMENTO E VIGAS BALDRAMES, FCK 30 MPA, COM USO DE BOMBA  LANÇAMENTO, ADENSAMENTO E ACABAMENTO. AF_06/2017</t>
  </si>
  <si>
    <t xml:space="preserve"> 4.2.1.4 </t>
  </si>
  <si>
    <t xml:space="preserve"> PMCJ - 130 </t>
  </si>
  <si>
    <t>CONCRETAGEM DE SAPATAS, FCK 25 MPA, COM USO DE BOMBA - LANÇAMENTO, ADENSAMENTO E ACABAMENTO.</t>
  </si>
  <si>
    <t>M³</t>
  </si>
  <si>
    <t xml:space="preserve"> 4.2.1.5 </t>
  </si>
  <si>
    <t xml:space="preserve"> 96545 </t>
  </si>
  <si>
    <t>ARMAÇÃO DE BLOCO, VIGA BALDRAME OU SAPATA UTILIZANDO AÇO CA-50 DE 8 MM - MONTAGEM. AF_06/2017</t>
  </si>
  <si>
    <t>KG</t>
  </si>
  <si>
    <t xml:space="preserve"> 4.2.1.6 </t>
  </si>
  <si>
    <t xml:space="preserve"> 96546 </t>
  </si>
  <si>
    <t>ARMAÇÃO DE BLOCO, VIGA BALDRAME OU SAPATA UTILIZANDO AÇO CA-50 DE 10 MM - MONTAGEM. AF_06/2017</t>
  </si>
  <si>
    <t xml:space="preserve"> 4.2.1.7 </t>
  </si>
  <si>
    <t xml:space="preserve"> 96547 </t>
  </si>
  <si>
    <t>ARMAÇÃO DE BLOCO, VIGA BALDRAME OU SAPATA UTILIZANDO AÇO CA-50 DE 12,5 MM - MONTAGEM. AF_06/2017</t>
  </si>
  <si>
    <t xml:space="preserve"> 4.2.1.8 </t>
  </si>
  <si>
    <t xml:space="preserve"> 96543 </t>
  </si>
  <si>
    <t>ARMAÇÃO DE BLOCO, VIGA BALDRAME E SAPATA UTILIZANDO AÇO CA-60 DE 5 MM - MONTAGEM. AF_06/2017</t>
  </si>
  <si>
    <t xml:space="preserve"> 4.2.2 </t>
  </si>
  <si>
    <t>BALDRAMES</t>
  </si>
  <si>
    <t xml:space="preserve"> 4.2.2.1 </t>
  </si>
  <si>
    <t xml:space="preserve"> 96533 </t>
  </si>
  <si>
    <t>FABRICAÇÃO, MONTAGEM E DESMONTAGEM DE FÔRMA PARA VIGA BALDRAME, EM MADEIRA SERRADA, E=25 MM, 2 UTILIZAÇÕES. AF_06/2017</t>
  </si>
  <si>
    <t xml:space="preserve"> 4.2.2.2 </t>
  </si>
  <si>
    <t xml:space="preserve"> PMCJ - 131 </t>
  </si>
  <si>
    <t>CONCRETAGEM DE BLOCOS DE COROAMENTO E VIGAS BALDRAMES, FCK 25 MPA, COM USO DE BOMBA  LANÇAMENTO, ADENSAMENTO E ACABAMENTO.</t>
  </si>
  <si>
    <t xml:space="preserve"> 4.2.2.3 </t>
  </si>
  <si>
    <t xml:space="preserve"> 4.2.2.4 </t>
  </si>
  <si>
    <t xml:space="preserve"> 4.2.2.6 </t>
  </si>
  <si>
    <t xml:space="preserve"> 4.2.2.7 </t>
  </si>
  <si>
    <t xml:space="preserve"> 98557 </t>
  </si>
  <si>
    <t>IMPERMEABILIZAÇÃO DE SUPERFÍCIE COM EMULSÃO ASFÁLTICA, 2 DEMÃOS AF_06/2018</t>
  </si>
  <si>
    <t xml:space="preserve"> 4.3 </t>
  </si>
  <si>
    <t>SUPERESTRUTURA</t>
  </si>
  <si>
    <t xml:space="preserve"> 4.3.1 </t>
  </si>
  <si>
    <t>PILARES</t>
  </si>
  <si>
    <t xml:space="preserve"> 4.3.1.1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</si>
  <si>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</si>
  <si>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</si>
  <si>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4.3.1.2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</si>
  <si>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</si>
  <si>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</si>
  <si>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4.3.1.4 </t>
  </si>
  <si>
    <t xml:space="preserve"> 92762 </t>
  </si>
  <si>
    <t>ARMAÇÃO DE PILAR OU VIGA DE UMA ESTRUTURA CONVENCIONAL DE CONCRETO ARMADO EM UM EDIFÍCIO DE MÚLTIPLOS PAVIMENTOS UTILIZANDO AÇO CA-50 DE 10,0 MM - MONTAGEM. AF_12/2015</t>
  </si>
  <si>
    <t xml:space="preserve"> 4.3.1.5 </t>
  </si>
  <si>
    <t xml:space="preserve"> 92763 </t>
  </si>
  <si>
    <t>ARMAÇÃO DE PILAR OU VIGA DE UMA ESTRUTURA CONVENCIONAL DE CONCRETO ARMADO EM UM EDIFÍCIO DE MÚLTIPLOS PAVIMENTOS UTILIZANDO AÇO CA-50 DE 12,5 MM - MONTAGEM. AF_12/2015</t>
  </si>
  <si>
    <t xml:space="preserve"> 4.3.1.6 </t>
  </si>
  <si>
    <t xml:space="preserve"> 92720 </t>
  </si>
  <si>
    <t>CONCRETAGEM DE PILARES, FCK = 25 MPA, COM USO DE BOMBA EM EDIFICAÇÃO COM SEÇÃO MÉDIA DE PILARES MENOR OU IGUAL A 0,25 M² - LANÇAMENTO, ADENSAMENTO E ACABAMENTO. AF_12/2015</t>
  </si>
  <si>
    <t xml:space="preserve"> 4.3.2 </t>
  </si>
  <si>
    <t>VIGAS</t>
  </si>
  <si>
    <t xml:space="preserve"> 4.3.2.1 </t>
  </si>
  <si>
    <t xml:space="preserve"> 92468 </t>
  </si>
  <si>
    <t>MONTAGEM E DESMONTAGEM DE FÔRMA DE VIGA, ESCORAMENTO METÁLICO, PÉ-DIREITO SIMPLES, EM CHAPA DE MADEIRA PLASTIFICADA, 10 UTILIZAÇÕES. AF_09/2020</t>
  </si>
  <si>
    <t xml:space="preserve"> 4.3.2.2 </t>
  </si>
  <si>
    <t xml:space="preserve"> 4.3.2.4 </t>
  </si>
  <si>
    <t xml:space="preserve"> 92761 </t>
  </si>
  <si>
    <t>ARMAÇÃO DE PILAR OU VIGA DE UMA ESTRUTURA CONVENCIONAL DE CONCRETO ARMADO EM UM EDIFÍCIO DE MÚLTIPLOS PAVIMENTOS UTILIZANDO AÇO CA-50 DE 8,0 MM - MONTAGEM. AF_12/2015</t>
  </si>
  <si>
    <t xml:space="preserve"> 4.3.2.6 </t>
  </si>
  <si>
    <t xml:space="preserve"> 4.3.2.7 </t>
  </si>
  <si>
    <t xml:space="preserve"> PMCJ - 132 </t>
  </si>
  <si>
    <t>CONCRETAGEM DE VIGAS E LAJES, FCK=25 MPA, PARA LAJES MACIÇAS OU NERVURADAS COM USO DE BOMBA EM EDIFICAÇÃO COM ÁREA MÉDIA DE LAJES MAIOR QUE 20 M² - LANÇAMENTO, ADENSAMENTO E ACABAMENTO.</t>
  </si>
  <si>
    <t xml:space="preserve"> 4.3.2.8 </t>
  </si>
  <si>
    <t>LAJES</t>
  </si>
  <si>
    <t xml:space="preserve"> 4.3.2.8.1 </t>
  </si>
  <si>
    <t xml:space="preserve"> PMCJ - 136 </t>
  </si>
  <si>
    <t>LAJE PRÉ-MOLDADA UNIDIRECIONAL, BIAPOIADA, PARA PISO, ENCHIMENTO EM EPS, VIGOTA CONVENCIONAL, ALTURA TOTAL DA LAJE (ENCHIMENTO+CAPA) = (12+4)</t>
  </si>
  <si>
    <t xml:space="preserve"> 4.4 </t>
  </si>
  <si>
    <t>MURETA E MUROS</t>
  </si>
  <si>
    <t xml:space="preserve"> 4.4.1 </t>
  </si>
  <si>
    <t xml:space="preserve"> PMCJ - 135 </t>
  </si>
  <si>
    <t>MURETA DE DIVISA, EXECUTADO EM ALVENARIA ESTRUTURAL, INCLUSIVE FUNDAÇÃO EM BLOCOS SOBRE BROCAS PARA H=0,5M (PADRÃO 2021 - GRADIL NYLOFOR)</t>
  </si>
  <si>
    <t xml:space="preserve"> 4.5 </t>
  </si>
  <si>
    <t>COBERTURAS METÁLICAS</t>
  </si>
  <si>
    <t xml:space="preserve"> 4.5.1 </t>
  </si>
  <si>
    <t xml:space="preserve"> 4.5.2 </t>
  </si>
  <si>
    <t xml:space="preserve"> 4.5.3 </t>
  </si>
  <si>
    <t xml:space="preserve"> 4.5.4 </t>
  </si>
  <si>
    <t xml:space="preserve"> 4.5.5 </t>
  </si>
  <si>
    <t xml:space="preserve"> 100651 </t>
  </si>
  <si>
    <t>ESTACA HÉLICE CONTÍNUA, DIÂMETRO DE 30 CM, INCLUSO CONCRETO FCK=30MPA E ARMADURA MÍNIMA (EXCLUSIVE MOBILIZAÇÃO, DESMOBILIZAÇÃO E BOMBEAMENTO). AF_12/2019</t>
  </si>
  <si>
    <t xml:space="preserve"> 4.5.6 </t>
  </si>
  <si>
    <t xml:space="preserve"> 100766 </t>
  </si>
  <si>
    <t>PILAR METÁLICO PERFIL LAMINADO OU SOLDADO EM AÇO ESTRUTURAL, COM CONEXÕES SOLDADAS, INCLUSOS MÃO DE OBRA, TRANSPORTE E IÇAMENTO UTILIZANDO GUINDASTE - FORNECIMENTO E INSTALAÇÃO. AF_01/2020_P</t>
  </si>
  <si>
    <t xml:space="preserve"> 5 </t>
  </si>
  <si>
    <t>ALVENARIA DE VEDAÇÃO</t>
  </si>
  <si>
    <t xml:space="preserve"> 5.1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</si>
  <si>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</si>
  <si>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</si>
  <si>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5.2 </t>
  </si>
  <si>
    <t xml:space="preserve"> 93187 </t>
  </si>
  <si>
    <t>VERGA MOLDADA IN LOCO EM CONCRETO PARA JANELAS COM MAIS DE 1,5 M DE VÃO. AF_03/2016</t>
  </si>
  <si>
    <t xml:space="preserve"> 5.4 </t>
  </si>
  <si>
    <t xml:space="preserve"> 93186 </t>
  </si>
  <si>
    <t>VERGA MOLDADA IN LOCO EM CONCRETO PARA JANELAS COM ATÉ 1,5 M DE VÃO. AF_03/2016</t>
  </si>
  <si>
    <t xml:space="preserve"> 5.5 </t>
  </si>
  <si>
    <t xml:space="preserve"> 93188 </t>
  </si>
  <si>
    <t>VERGA MOLDADA IN LOCO EM CONCRETO PARA PORTAS COM ATÉ 1,5 M DE VÃO. AF_03/2016</t>
  </si>
  <si>
    <t xml:space="preserve"> 5.6 </t>
  </si>
  <si>
    <t xml:space="preserve"> 93189 </t>
  </si>
  <si>
    <t>VERGA MOLDADA IN LOCO EM CONCRETO PARA PORTAS COM MAIS DE 1,5 M DE VÃO. AF_03/2016</t>
  </si>
  <si>
    <t xml:space="preserve"> 5.7 </t>
  </si>
  <si>
    <t xml:space="preserve"> 93197 </t>
  </si>
  <si>
    <t>CONTRAVERGA MOLDADA IN LOCO EM CONCRETO PARA VÃOS DE MAIS DE 1,5 M DE COMPRIMENTO. AF_03/2016</t>
  </si>
  <si>
    <t xml:space="preserve"> 5.8 </t>
  </si>
  <si>
    <t xml:space="preserve"> 93196 </t>
  </si>
  <si>
    <t>CONTRAVERGA MOLDADA IN LOCO EM CONCRETO PARA VÃOS DE ATÉ 1,5 M DE COMPRIMENTO. AF_03/2016</t>
  </si>
  <si>
    <t xml:space="preserve"> 5.9 </t>
  </si>
  <si>
    <t xml:space="preserve"> 93201 </t>
  </si>
  <si>
    <t>FIXAÇÃO (ENCUNHAMENTO) DE ALVENARIA DE VEDAÇÃO COM ARGAMASSA APLICADA COM COLHER. AF_03/2016</t>
  </si>
  <si>
    <t xml:space="preserve"> 6 </t>
  </si>
  <si>
    <t>REVESTIMENTOS</t>
  </si>
  <si>
    <t xml:space="preserve"> 6.1 </t>
  </si>
  <si>
    <t>REVESTIMENTOS PRIMARIOS PAREDES</t>
  </si>
  <si>
    <t xml:space="preserve"> 6.1.1 </t>
  </si>
  <si>
    <t xml:space="preserve"> 87879 </t>
  </si>
  <si>
    <t>CHAPISCO APLICADO EM ALVENARIAS E ESTRUTURAS DE CONCRETO INTERNAS, COM COLHER DE PEDREIRO.  ARGAMASSA TRAÇO 1:3 COM PREPARO EM BETONEIRA 400L. AF_06/2014</t>
  </si>
  <si>
    <t xml:space="preserve"> 6.1.2 </t>
  </si>
  <si>
    <t xml:space="preserve"> 90408 </t>
  </si>
  <si>
    <t>MASSA ÚNICA, PARA RECEBIMENTO DE PINTURA, EM ARGAMASSA TRAÇO 1:2:8, PREPARO MECÂNICO COM BETONEIRA 400L, APLICADA MANUALMENTE EM TETO, ESPESSURA DE 10MM, COM EXECUÇÃO DE TALISCAS. AF_03/2015</t>
  </si>
  <si>
    <t xml:space="preserve"> 98561 </t>
  </si>
  <si>
    <t>IMPERMEABILIZAÇÃO DE PAREDES COM ARGAMASSA DE CIMENTO E AREIA, COM ADITIVO IMPERMEABILIZANTE, E = 2CM. AF_06/2018</t>
  </si>
  <si>
    <t xml:space="preserve"> 6.1.3 </t>
  </si>
  <si>
    <t xml:space="preserve"> 87527 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</si>
  <si>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</si>
  <si>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6.1.5 </t>
  </si>
  <si>
    <t xml:space="preserve"> PMCJ - 107 </t>
  </si>
  <si>
    <t>TRATAMENTO DE PAREDES PINTADAS PARA RECEBIMENTO DE REVESTIMENTO COM REMOÇÃO DE PINTURA E APLICAÇÃO DE ARGAMASSA AC III</t>
  </si>
  <si>
    <t xml:space="preserve"> 6.1.6 </t>
  </si>
  <si>
    <t xml:space="preserve"> 98575 </t>
  </si>
  <si>
    <t>TRATAMENTO DE JUNTA DE DILATAÇÃO, COM TARUGO DE POLIETILENO E SELANTE PU, INCLUSO PREENCHIMENTO COM ESPUMA EXPANSIVA PU. AF_06/2018</t>
  </si>
  <si>
    <t xml:space="preserve"> 6.2 </t>
  </si>
  <si>
    <t>REVESTIMENTOS PRIMÁRIOS TETO</t>
  </si>
  <si>
    <t xml:space="preserve"> 6.2.1 </t>
  </si>
  <si>
    <t xml:space="preserve"> 6.3 </t>
  </si>
  <si>
    <t>REVESTIMENTOS CERÂMICOS</t>
  </si>
  <si>
    <t xml:space="preserve"> 6.3.1 </t>
  </si>
  <si>
    <t xml:space="preserve"> 87274 </t>
  </si>
  <si>
    <t>REVESTIMENTO CERÂMICO PARA PAREDES INTERNAS COM PLACAS TIPO ESMALTADA EXTRA DE DIMENSÕES 33X45 CM APLICADAS EM AMBIENTES DE ÁREA MENOR QUE 5 M² A MEIA ALTURA DAS PAREDES. AF_06/2014</t>
  </si>
  <si>
    <t xml:space="preserve"> 6.3.2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</si>
  <si>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</si>
  <si>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</si>
  <si>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6.3.3 </t>
  </si>
  <si>
    <t xml:space="preserve"> 87267 </t>
  </si>
  <si>
    <t>REVESTIMENTO CERÂMICO PARA PAREDES INTERNAS COM PLACAS TIPO ESMALTADA EXTRA DE DIMENSÕES 20X20 CM APLICADAS EM AMBIENTES DE ÁREA MAIOR QUE 5 M² A MEIA ALTURA DAS PAREDES. AF_06/2014</t>
  </si>
  <si>
    <t xml:space="preserve"> 7 </t>
  </si>
  <si>
    <t>PINTURA</t>
  </si>
  <si>
    <t xml:space="preserve"> 7.1 </t>
  </si>
  <si>
    <t xml:space="preserve"> 88485 </t>
  </si>
  <si>
    <t>APLICAÇÃO DE FUNDO SELADOR ACRÍLICO EM PAREDES, UMA DEMÃO. AF_06/2014</t>
  </si>
  <si>
    <t xml:space="preserve"> 7.2 </t>
  </si>
  <si>
    <t xml:space="preserve"> 88495 </t>
  </si>
  <si>
    <t>APLICAÇÃO E LIXAMENTO DE MASSA LÁTEX EM PAREDES, UMA DEMÃO. AF_06/2014</t>
  </si>
  <si>
    <t xml:space="preserve"> 7.3 </t>
  </si>
  <si>
    <t xml:space="preserve"> 88497 </t>
  </si>
  <si>
    <t>APLICAÇÃO E LIXAMENTO DE MASSA LÁTEX EM PAREDES, DUAS DEMÃOS. AF_06/2014</t>
  </si>
  <si>
    <t xml:space="preserve"> 7.4 </t>
  </si>
  <si>
    <t xml:space="preserve"> PMCJ - 076 </t>
  </si>
  <si>
    <t>LIXAMENTO E APLICAÇÃO DE FUNDO PREPARADOR PARA PAREDES EXISTENTES</t>
  </si>
  <si>
    <t xml:space="preserve"> 7.5 </t>
  </si>
  <si>
    <t xml:space="preserve"> 88489 </t>
  </si>
  <si>
    <t>APLICAÇÃO MANUAL DE PINTURA COM TINTA LÁTEX ACRÍLICA EM PAREDES, DUAS DEMÃOS. AF_06/2014</t>
  </si>
  <si>
    <t xml:space="preserve"> 7.6 </t>
  </si>
  <si>
    <t xml:space="preserve"> 88496 </t>
  </si>
  <si>
    <t>APLICAÇÃO E LIXAMENTO DE MASSA LÁTEX EM TETO, DUAS DEMÃOS. AF_06/2014</t>
  </si>
  <si>
    <t xml:space="preserve"> 7.7 </t>
  </si>
  <si>
    <t xml:space="preserve"> 88488 </t>
  </si>
  <si>
    <t>APLICAÇÃO MANUAL DE PINTURA COM TINTA LÁTEX ACRÍLICA EM TETO, DUAS DEMÃOS. AF_06/2014</t>
  </si>
  <si>
    <t xml:space="preserve"> 7.8 </t>
  </si>
  <si>
    <t xml:space="preserve"> 100757 </t>
  </si>
  <si>
    <t>PINTURA COM TINTA ALQUÍDICA DE ACABAMENTO (ESMALTE SINTÉTICO ACETINADO) PULVERIZADA SOBRE SUPERFÍCIES METÁLICAS (EXCETO PERFIL) EXECUTADO EM OBRA (02 DEMÃOS). AF_01/2020 PARA COBERTURAS METALICAS EXISTENTES APARENTES (REFEITÓRIO E COBERTURA DA RAMPA)</t>
  </si>
  <si>
    <t xml:space="preserve"> 7.9 </t>
  </si>
  <si>
    <t>PINTURA COM TINTA ALQUÍDICA DE ACABAMENTO (ESMALTE SINTÉTICO ACETINADO) PULVERIZADA SOBRE SUPERFÍCIES METÁLICAS (EXCETO PERFIL) EXECUTADO EM OBRA (02 DEMÃOS). AF_01/2020 PARA PORTAS, GUARDACORPO E PILARES CICULARES</t>
  </si>
  <si>
    <t xml:space="preserve"> 7.10 </t>
  </si>
  <si>
    <t>PINTURA COM TINTA ALQUÍDICA DE ACABAMENTO (ESMALTE SINTÉTICO ACETINADO) PULVERIZADA SOBRE SUPERFÍCIES METÁLICAS (EXCETO PERFIL) EXECUTADO EM OBRA (02 DEMÃOS). AF_01/2020 PARA GRADIL E PORTÕES</t>
  </si>
  <si>
    <t xml:space="preserve"> 7.11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</si>
  <si>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</si>
  <si>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</si>
  <si>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7.12 </t>
  </si>
  <si>
    <t xml:space="preserve"> 102491 </t>
  </si>
  <si>
    <t>PINTURA DE PISO COM TINTA ACRÍLICA, APLICAÇÃO MANUAL, 2 DEMÃOS, INCLUSO FUNDO PREPARADOR. AF_05/2021 QUADRA DE ESPORTES</t>
  </si>
  <si>
    <t xml:space="preserve"> 7.13 </t>
  </si>
  <si>
    <t xml:space="preserve"> 102504 </t>
  </si>
  <si>
    <t>PINTURA DE DEMARCAÇÃO DE QUADRA POLIESPORTIVA COM TINTA ACRÍLICA, E = 5 CM, APLICAÇÃO MANUAL. AF_05/2021</t>
  </si>
  <si>
    <t xml:space="preserve"> 7.14 </t>
  </si>
  <si>
    <t>PINTURA COM TINTA ALQUÍDICA DE FUNDO (TIPO ZARCÃO) APLICADA A ROLO OU PINCEL SOBRE SUPERFÍCIES METÁLICAS (EXCETO PERFIL) EXECUTADO EM OBRA (POR DEMÃO). AF_01/2020 GUARDA CORPO QUADRA DE ESPORTES</t>
  </si>
  <si>
    <t xml:space="preserve"> 7.15 </t>
  </si>
  <si>
    <t>APLICAÇÃO MANUAL DE PINTURA COM TINTA LÁTEX ACRÍLICA EM TETO, DUAS DEMÃOS. AF_06/2014 PARA ARQUIBANCADA</t>
  </si>
  <si>
    <t xml:space="preserve"> 8 </t>
  </si>
  <si>
    <t>PISOS</t>
  </si>
  <si>
    <t xml:space="preserve"> 8.1 </t>
  </si>
  <si>
    <t xml:space="preserve"> 88477 </t>
  </si>
  <si>
    <t>CONTRAPISO COM ARGAMASSA AUTONIVELANTE, APLICADO SOBRE LAJE, ADERIDO, ESPESSURA 3CM. AF_07/2021 PARA REGULARIZAÇÃO DOS BANHEIROS E DAS SALAS 13 E 18</t>
  </si>
  <si>
    <t xml:space="preserve"> 8.2 </t>
  </si>
  <si>
    <t xml:space="preserve"> 87692 </t>
  </si>
  <si>
    <t>CONTRAPISO EM ARGAMASSA TRAÇO 1:4 (CIMENTO E AREIA), PREPARO MANUAL, APLICADO EM ÁREAS SECAS SOBRE LAJE, NÃO ADERIDO, ACABAMENTO NÃO REFORÇADO, ESPESSURA 5CM. AF_07/2021</t>
  </si>
  <si>
    <t xml:space="preserve"> 8.3 </t>
  </si>
  <si>
    <t xml:space="preserve"> 87256 </t>
  </si>
  <si>
    <t>REVESTIMENTO CERÂMICO PARA PISO COM PLACAS TIPO ESMALTADA EXTRA DE DIMENSÕES 60X60 CM APLICADA EM AMBIENTES DE ÁREA ENTRE 5 M2 E 10 M2. AF_06/2014</t>
  </si>
  <si>
    <t xml:space="preserve"> 8.4 </t>
  </si>
  <si>
    <t xml:space="preserve"> 94992 </t>
  </si>
  <si>
    <t>EXECUÇÃO DE PASSEIO (CALÇADA) OU PISO DE CONCRETO COM CONCRETO MOLDADO IN LOCO, FEITO EM OBRA, ACABAMENTO CONVENCIONAL, ESPESSURA 6 CM, ARMADO. AF_07/2016</t>
  </si>
  <si>
    <t xml:space="preserve"> 8.5 </t>
  </si>
  <si>
    <t xml:space="preserve"> 88650 </t>
  </si>
  <si>
    <t>RODAPÉ CERÂMICO DE 7CM DE ALTURA COM PLACAS TIPO ESMALTADA EXTRA DE DIMENSÕES 60X60CM. AF_06/2014</t>
  </si>
  <si>
    <t xml:space="preserve"> 8.6 </t>
  </si>
  <si>
    <t xml:space="preserve"> 98689 </t>
  </si>
  <si>
    <t>SOLEIRA EM GRANITO, LARGURA 15 CM, ESPESSURA 2,0 CM. AF_09/2020</t>
  </si>
  <si>
    <t xml:space="preserve"> 8.7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</si>
  <si>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</si>
  <si>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</si>
  <si>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8.8 </t>
  </si>
  <si>
    <t xml:space="preserve"> 9 </t>
  </si>
  <si>
    <t>ESQUADRIAS</t>
  </si>
  <si>
    <t xml:space="preserve"> 9.1 </t>
  </si>
  <si>
    <t xml:space="preserve"> PMCJ - 006 </t>
  </si>
  <si>
    <t>PORTA DE VIDRO TEMPERADO INCOLOR 10MM, 4 FOLHAS DE CORRER 3,00X2,20INCLUSO FECHADURA TIPO CILINDRO E PUXADOR TIPO CONCHA</t>
  </si>
  <si>
    <t xml:space="preserve"> 9.2 </t>
  </si>
  <si>
    <t xml:space="preserve"> PMCJ - 008 </t>
  </si>
  <si>
    <t>JANELA DE VIDRO TEMPERADO INCOLOR 8MM, 4 FOLHAS DE CORRER 3,00X0,80  INCLUSO FECHADURA TIPO CILINDRO E PUXADOR TIPO CONCHA</t>
  </si>
  <si>
    <t xml:space="preserve"> 9.3 </t>
  </si>
  <si>
    <t xml:space="preserve"> PMCJ - 084 </t>
  </si>
  <si>
    <t>JANELA DE VIDRO TEMPERADO INCOLOR 8MM, 4 FOLHAS DE CORRER 2,00X1,50  INCLUSO FECHADURA TIPO CILINDRO E PUXADOR TIPO CONCHA</t>
  </si>
  <si>
    <t xml:space="preserve"> 9.4 </t>
  </si>
  <si>
    <t xml:space="preserve"> PMCJ - 109 </t>
  </si>
  <si>
    <t>VIDRO LAMINADO DUPLO 8mm FUMÊ COM BAGUETE DE NEOPRENE</t>
  </si>
  <si>
    <t xml:space="preserve"> 9.7 </t>
  </si>
  <si>
    <t xml:space="preserve"> 91338 </t>
  </si>
  <si>
    <t>PORTA DE ALUMÍNIO DE ABRIR COM LAMBRI, COM GUARNIÇÃO, FIXAÇÃO COM PARAFUSOS - FORNECIMENTO E INSTALAÇÃO. AF_12/2019</t>
  </si>
  <si>
    <t xml:space="preserve"> 9.8 </t>
  </si>
  <si>
    <t xml:space="preserve"> 85005 </t>
  </si>
  <si>
    <t>ESPELHO CRISTAL, ESPESSURA 4MM, COM PARAFUSOS DE FIXACAO, SEM MOLDURA</t>
  </si>
  <si>
    <t xml:space="preserve"> 9.9 </t>
  </si>
  <si>
    <t xml:space="preserve"> PMCJ - 137 </t>
  </si>
  <si>
    <t>PORTÃO DE CORRER DE FERRO EM GRADIL ELETROFUNDIDO DE BARRAS CHATAS VERTICAIS ENTRELAÇADAS COM BARRA REDONDA DE 5MM, TRAMO 65X132MM, MONTANTES METÁLICOS 3"X3 CONFORME PROJETO, INCLUSIVE TRILHO, RODÍZIO E CADEADO.- FORNECIMENTO E INSTALAÇÃO</t>
  </si>
  <si>
    <t>M²</t>
  </si>
  <si>
    <t xml:space="preserve"> 9.10 </t>
  </si>
  <si>
    <t xml:space="preserve"> PMCJ - 120 </t>
  </si>
  <si>
    <t>FORNECIMENTO E INSTALAÇÃO DE GRADE DE FERRO TUBULAR C/MOLDURA EM BARRA CHATA DE FERRO</t>
  </si>
  <si>
    <t xml:space="preserve"> 10 </t>
  </si>
  <si>
    <t>COBERTURA</t>
  </si>
  <si>
    <t xml:space="preserve"> 10.2 </t>
  </si>
  <si>
    <t xml:space="preserve"> 94216 </t>
  </si>
  <si>
    <t>TELHAMENTO COM TELHA METÁLICA TERMOACÚSTICA E = 30 MM, COM ATÉ 2 ÁGUAS, INCLUSO IÇAMENTO. AF_07/2019</t>
  </si>
  <si>
    <t xml:space="preserve"> 10.3 </t>
  </si>
  <si>
    <t xml:space="preserve"> PMCJ - 111 </t>
  </si>
  <si>
    <t>FORNECIMENTO E INTALAÇÃO CUMEEIRA TERMOACUSTICA INCLUSIVE IÇAMENTO</t>
  </si>
  <si>
    <t>m</t>
  </si>
  <si>
    <t xml:space="preserve"> 10.4 </t>
  </si>
  <si>
    <t xml:space="preserve"> 94229 </t>
  </si>
  <si>
    <t>CALHA EM CHAPA DE AÇO GALVANIZADO NÚMERO 24, DESENVOLVIMENTO DE 100 CM, INCLUSO TRANSPORTE VERTICAL. AF_07/2019</t>
  </si>
  <si>
    <t xml:space="preserve"> PMCJ - 129 </t>
  </si>
  <si>
    <t>TELHAMENTO COM TELHA METÁLICA, COM ATÉ 2 ÁGUAS, INCLUSO IÇAMENTO.</t>
  </si>
  <si>
    <t xml:space="preserve"> 10.5 </t>
  </si>
  <si>
    <t xml:space="preserve"> 100327 </t>
  </si>
  <si>
    <t>RUFO EXTERNO/INTERNO EM CHAPA DE AÇO GALVANIZADO NÚMERO 26, CORTE DE 33 CM, INCLUSO IÇAMENTO. AF_07/2019</t>
  </si>
  <si>
    <t xml:space="preserve"> 100434 </t>
  </si>
  <si>
    <t>CALHA DE BEIRAL, SEMICIRCULAR DE PVC, DIAMETRO 125 MM, INCLUINDO CABECEIRAS, EMENDAS, BOCAIS, SUPORTES E VEDAÇÕES, EXCLUINDO CONDUTORES, INCLUSO TRANSPORTE VERTICAL. AF_07/2019</t>
  </si>
  <si>
    <t xml:space="preserve"> 10.6 </t>
  </si>
  <si>
    <t xml:space="preserve"> 101979 </t>
  </si>
  <si>
    <t>CHAPIM (RUFO CAPA) EM AÇO GALVANIZADO, CORTE 33. AF_11/2020</t>
  </si>
  <si>
    <t xml:space="preserve"> 10.7 </t>
  </si>
  <si>
    <t xml:space="preserve"> 96486 </t>
  </si>
  <si>
    <t>FORRO DE PVC, LISO, PARA AMBIENTES COMERCIAIS, INCLUSIVE ESTRUTURA DE FIXAÇÃO. AF_05/2017_P PARA A RAMPA</t>
  </si>
  <si>
    <t xml:space="preserve"> 10.8 </t>
  </si>
  <si>
    <t xml:space="preserve"> 96114 </t>
  </si>
  <si>
    <t>FORRO EM DRYWALL, PARA AMBIENTES COMERCIAIS, INCLUSIVE ESTRUTURA DE FIXAÇÃO. AF_05/2017_P PARA OS BANHEIROS</t>
  </si>
  <si>
    <t xml:space="preserve"> 10.10 </t>
  </si>
  <si>
    <t xml:space="preserve"> 92606 </t>
  </si>
  <si>
    <t>FABRICAÇÃO E INSTALAÇÃO DE TESOURA INTEIRA EM AÇO, VÃO DE 5 M, PARA TELHA ONDULADA DE FIBROCIMENTO, METÁLICA, PLÁSTICA OU TERMOACÚSTICA, INCLUSO IÇAMENTO. AF_12/2015</t>
  </si>
  <si>
    <t xml:space="preserve"> 10.11 </t>
  </si>
  <si>
    <t xml:space="preserve"> 92608 </t>
  </si>
  <si>
    <t>FABRICAÇÃO E INSTALAÇÃO DE TESOURA INTEIRA EM AÇO, VÃO DE 6 M, PARA TELHA ONDULADA DE FIBROCIMENTO, METÁLICA, PLÁSTICA OU TERMOACÚSTICA, INCLUSO IÇAMENTO. AF_12/2015</t>
  </si>
  <si>
    <t xml:space="preserve"> 10.12 </t>
  </si>
  <si>
    <t xml:space="preserve"> 100367 </t>
  </si>
  <si>
    <t>FABRICAÇÃO E INSTALAÇÃO DE MEIA TESOURA DE MADEIRA NÃO APARELHADA, COM VÃO DE 3 M, PARA TELHA ONDULADA DE FIBROCIMENTO, ALUMÍNIO, PLÁSTICA OU TERMOACÚSTICA, INCLUSO IÇAMENTO. AF_07/2019</t>
  </si>
  <si>
    <t xml:space="preserve"> 10.13 </t>
  </si>
  <si>
    <t xml:space="preserve"> 101802 </t>
  </si>
  <si>
    <t>CAIXA ENTERRADA RETENTORA DE AREIA RETANGULAR, EM ALVENARIA COM BLOCOS DE CONCRETO, DIMENSÕES INTERNAS: 1,00 X 1,00 X 1,20 M, EXCLUINDO TAMPÃO. AF_12/2020</t>
  </si>
  <si>
    <t xml:space="preserve"> 10.15 </t>
  </si>
  <si>
    <t xml:space="preserve"> 89586 </t>
  </si>
  <si>
    <t>JOELHO 45 GRAUS PARA PÉ DE COLUNA, PVC, SERIE R, ÁGUA PLUVIAL, DN 100 MM, JUNTA ELÁSTICA, FORNECIDO E INSTALADO EM CONDUTORES VERTICAIS DE ÁGUAS PLUVIAIS. AF_12/2014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</si>
  <si>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</si>
  <si>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</si>
  <si>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11 </t>
  </si>
  <si>
    <t>FECHAMENTO GRADE/MURO E ESTACIONAMENTO</t>
  </si>
  <si>
    <t xml:space="preserve"> 12 </t>
  </si>
  <si>
    <t>ACESSIBILIDADE</t>
  </si>
  <si>
    <t xml:space="preserve"> 12.1 </t>
  </si>
  <si>
    <t xml:space="preserve"> 100868 </t>
  </si>
  <si>
    <t>BARRA DE APOIO RETA, EM ACO INOX POLIDO, COMPRIMENTO 80 CM,  FIXADA NA PAREDE - FORNECIMENTO E INSTALAÇÃO. AF_01/2020</t>
  </si>
  <si>
    <t xml:space="preserve"> 12.2 </t>
  </si>
  <si>
    <t xml:space="preserve"> 101094 </t>
  </si>
  <si>
    <t>PISO PODOTÁTIL, DIRECIONAL OU ALERTA, ASSENTADO SOBRE ARGAMASSA. AF_05/2020</t>
  </si>
  <si>
    <t xml:space="preserve"> 12.3 </t>
  </si>
  <si>
    <t xml:space="preserve"> PMCJ - 115 </t>
  </si>
  <si>
    <t>PISO PODOTÁTIL EM CONCRETO PARA AREAS EXTERNAS, DIRECIONAL OU ALERTA, ASSENTADO SOBRE ARGAMASSA. AF_05/2020</t>
  </si>
  <si>
    <t xml:space="preserve"> 12.4 </t>
  </si>
  <si>
    <t xml:space="preserve"> 100866 </t>
  </si>
  <si>
    <t>BARRA DE APOIO RETA, EM ACO INOX POLIDO, COMPRIMENTO 60CM, FIXADA NA PAREDE - FORNECIMENTO E INSTALAÇÃO. AF_01/2020</t>
  </si>
  <si>
    <t xml:space="preserve"> 12.5 </t>
  </si>
  <si>
    <t xml:space="preserve"> PMCJ - 148 </t>
  </si>
  <si>
    <t>ANEL DE TEXTURA PARA CORRIMÃO - A SER INSTALADO NO INÍCIO E FINAL DE CORRIMÃO, EM BORRACHA - FORNECIMENTO E INSTALAÇÃO.</t>
  </si>
  <si>
    <t xml:space="preserve"> 12.6 </t>
  </si>
  <si>
    <t xml:space="preserve"> PMCJ - 149 </t>
  </si>
  <si>
    <t>PLACA EM BRAILE PARA CORRIMÃO- FORNECIMENTO E INSTALAÇÃO.</t>
  </si>
  <si>
    <t xml:space="preserve"> 12.7 </t>
  </si>
  <si>
    <t xml:space="preserve"> PMCJ - 147 </t>
  </si>
  <si>
    <t>PLACA EM ACRILICO BORDAS ARREDONDADAS, COM LETRAS EM VINIL, DIM. 30X10CM, PARA AS PORTAS - FORNECIMENTO E COLOCACAO</t>
  </si>
  <si>
    <t xml:space="preserve"> 12.8 </t>
  </si>
  <si>
    <t xml:space="preserve"> PMCJ - 146 </t>
  </si>
  <si>
    <t>PLACA TÁTIL EM ACRILICO BORDAS ARREDONDADAS, COM LETRAS EM ALTO RELEVO, DIM. 30X10CM, PARA AS PAREDES - FORNECIMENTO E COLOCACAO</t>
  </si>
  <si>
    <t xml:space="preserve"> 13 </t>
  </si>
  <si>
    <t>ELETRICA</t>
  </si>
  <si>
    <t xml:space="preserve"> 13.1 </t>
  </si>
  <si>
    <t>INTALAÇÃO PARA AR CONDICIONADO</t>
  </si>
  <si>
    <t xml:space="preserve"> 13.1.1 </t>
  </si>
  <si>
    <t xml:space="preserve"> PMCJ - 066 </t>
  </si>
  <si>
    <t>FORNECIMENTO E INSTALAÇÃO DE PARAFUSO PHILIPS 50X45 OU 50X60 COM BUCHA 8MM</t>
  </si>
  <si>
    <t xml:space="preserve"> 13.1.2 </t>
  </si>
  <si>
    <t xml:space="preserve"> 13.1.3 </t>
  </si>
  <si>
    <t xml:space="preserve"> 93022 </t>
  </si>
  <si>
    <t>CURVA 90 GRAUS PARA ELETRODUTO, PVC, ROSCÁVEL, DN 75 MM (2 1/2") - FORNECIMENTO E INSTALAÇÃO. AF_12/2015</t>
  </si>
  <si>
    <t xml:space="preserve"> 13.1.5 </t>
  </si>
  <si>
    <t xml:space="preserve"> 96985 </t>
  </si>
  <si>
    <t>HASTE DE ATERRAMENTO 5/8  PARA SPDA - FORNECIMENTO E INSTALAÇÃO. AF_12/2017</t>
  </si>
  <si>
    <t xml:space="preserve"> 97447 </t>
  </si>
  <si>
    <t>LUVA COM REDUÇÃO, EM AÇO, CONEXÃO SOLDADA, DN 65 X 50 MM (2 1/2" X 2"), INSTALADO EM PRUMADAS - FORNECIMENTO E INSTALAÇÃO. AF_10/2020</t>
  </si>
  <si>
    <t xml:space="preserve"> 13.1.7 </t>
  </si>
  <si>
    <t xml:space="preserve"> 101894 </t>
  </si>
  <si>
    <t>DISJUNTOR TRIPOLAR TIPO NEMA, CORRENTE NOMINAL 100A - FORNECIMENTO E INSTALAÇÃO. AF_10/2020</t>
  </si>
  <si>
    <t xml:space="preserve"> 13.1.8 </t>
  </si>
  <si>
    <t xml:space="preserve"> 97437 </t>
  </si>
  <si>
    <t>CURVA 45 GRAUS, EM AÇO, CONEXÃO RANHURADA, DN 80 (3), INSTALADO EM PRUMADAS - FORNECIMENTO E INSTALAÇÃO. AF_10/2020</t>
  </si>
  <si>
    <t xml:space="preserve"> 13.1.9 </t>
  </si>
  <si>
    <t xml:space="preserve"> 100557 </t>
  </si>
  <si>
    <t>CAIXA DE PASSAGEM PARA TELEFONE 80X80X15CM (SOBREPOR) FORNECIMENTO E INSTALACAO. AF_11/2019</t>
  </si>
  <si>
    <t xml:space="preserve"> 13.1.10 </t>
  </si>
  <si>
    <t xml:space="preserve"> PMCJ - 067 </t>
  </si>
  <si>
    <t>ABRAÇADEIRA TIPO U 2 1/2 FORNECIMENTO E INSTALAÇÃO</t>
  </si>
  <si>
    <t xml:space="preserve"> 13.1.11 </t>
  </si>
  <si>
    <t xml:space="preserve"> PMCJ - 068 </t>
  </si>
  <si>
    <t>TERMINAL DE COMPRESSÃO 50MM FORNECIMENTO E INSTALAÇÃO</t>
  </si>
  <si>
    <t xml:space="preserve"> 13.1.12 </t>
  </si>
  <si>
    <t xml:space="preserve"> PMCJ - 073 </t>
  </si>
  <si>
    <t>TERMINAL DE COMPRESSÃO 95 MM FORNECIMENTO E INSTALAÇÃO</t>
  </si>
  <si>
    <t xml:space="preserve"> 13.1.13 </t>
  </si>
  <si>
    <t xml:space="preserve"> PMCJ - 069 </t>
  </si>
  <si>
    <t>TERMINAL DE SAPATA 16MM FORNECIMENTO E INSTALAÇÃO</t>
  </si>
  <si>
    <t xml:space="preserve"> 13.1.14 </t>
  </si>
  <si>
    <t xml:space="preserve"> PMCJ - 070 </t>
  </si>
  <si>
    <t>GRAMPO DE ATERRAMENTO  6A 5/8 - FORNECIMENTO E INSTALAÇÃO</t>
  </si>
  <si>
    <t xml:space="preserve"> 13.1.15 </t>
  </si>
  <si>
    <t xml:space="preserve"> PMCJ - 072 </t>
  </si>
  <si>
    <t>PARAFUSO SEXTAVADO COM ROSCA 1/4 X 2" COM BUCHA 10MM</t>
  </si>
  <si>
    <t xml:space="preserve"> 13.1.16 </t>
  </si>
  <si>
    <t xml:space="preserve"> PMCJ - 074 </t>
  </si>
  <si>
    <t>PARAFUSO FRANCES FORNECIMENTO E INSTALAÇÃO</t>
  </si>
  <si>
    <t xml:space="preserve"> 13.1.17 </t>
  </si>
  <si>
    <t xml:space="preserve"> 83372 </t>
  </si>
  <si>
    <t>CAIXA DE MEDICAO EM ALTA TENSAO - FORNECIMENTO E INSTALACAO</t>
  </si>
  <si>
    <t xml:space="preserve"> 13.1.18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</si>
  <si>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</si>
  <si>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</si>
  <si>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13.1.20 </t>
  </si>
  <si>
    <t xml:space="preserve"> 97890 </t>
  </si>
  <si>
    <t>CAIXA ENTERRADA ELÉTRICA RETANGULAR, EM ALVENARIA COM TIJOLOS CERÂMICOS MACIÇOS, FUNDO COM BRITA, DIMENSÕES INTERNAS: 1X1X0,6 M. AF_12/2020</t>
  </si>
  <si>
    <t xml:space="preserve"> 13.1.21 </t>
  </si>
  <si>
    <t xml:space="preserve"> PMCJ - 139 </t>
  </si>
  <si>
    <t>DUTO PERFURADO - ELETROCALHA CHAPA DE AÇO (100X100)mm</t>
  </si>
  <si>
    <t xml:space="preserve"> 13.1.22 </t>
  </si>
  <si>
    <t xml:space="preserve"> PMCJ - 140 </t>
  </si>
  <si>
    <t>ELETROCALHA PERFURADA TIPO ""U"" 150X100 CHAPA 18 SEM TAMPA</t>
  </si>
  <si>
    <t xml:space="preserve"> 13.1.23 </t>
  </si>
  <si>
    <t xml:space="preserve"> PMCJ - 141 </t>
  </si>
  <si>
    <t>CURVA DE INVERSAO PARA ELETROCALHA 100X100MM CHAPA 20</t>
  </si>
  <si>
    <t xml:space="preserve"> 13.1.24 </t>
  </si>
  <si>
    <t xml:space="preserve"> PMCJ - 142 </t>
  </si>
  <si>
    <t>TE VERTICAL DE SUBIDA PARA ELETROCALHA 150X100 CHAPA 18</t>
  </si>
  <si>
    <t xml:space="preserve"> 13.1.25 </t>
  </si>
  <si>
    <t xml:space="preserve"> 91993 </t>
  </si>
  <si>
    <t>TOMADA ALTA DE EMBUTIR (1 MÓDULO), 2P+T 20 A, INCLUINDO SUPORTE E PLACA - FORNECIMENTO E INSTALAÇÃO. AF_12/2015</t>
  </si>
  <si>
    <t xml:space="preserve"> PMCJ - 143 </t>
  </si>
  <si>
    <t>REDUCAO CONCENTRICA PARA ELETROCALHA 150X100</t>
  </si>
  <si>
    <t xml:space="preserve"> 13.1.26 </t>
  </si>
  <si>
    <t xml:space="preserve"> 92985 </t>
  </si>
  <si>
    <t>CABO DE COBRE FLEXÍVEL ISOLADO, 35 MM², ANTI-CHAMA 450/750 V, PARA DISTRIBUIÇÃO - FORNECIMENTO E INSTALAÇÃO. AF_12/2015</t>
  </si>
  <si>
    <t xml:space="preserve"> 13.1.27 </t>
  </si>
  <si>
    <t xml:space="preserve"> 92989 </t>
  </si>
  <si>
    <t>CABO DE COBRE FLEXÍVEL ISOLADO, 70 MM², ANTI-CHAMA 450/750 V, PARA DISTRIBUIÇÃO - FORNECIMENTO E INSTALAÇÃO. AF_12/2015</t>
  </si>
  <si>
    <t xml:space="preserve"> 13.2 </t>
  </si>
  <si>
    <t>ELETRICA SALA DE AULAS</t>
  </si>
  <si>
    <t xml:space="preserve"> 13.2.1 </t>
  </si>
  <si>
    <t xml:space="preserve"> 91936 </t>
  </si>
  <si>
    <t>CAIXA OCTOGONAL 4" X 4", PVC, INSTALADA EM LAJE - FORNECIMENTO E INSTALAÇÃO. AF_12/2015</t>
  </si>
  <si>
    <t xml:space="preserve"> 13.2.2 </t>
  </si>
  <si>
    <t xml:space="preserve"> 93142 </t>
  </si>
  <si>
    <t>PONTO DE TOMADA RESIDENCIAL INCLUINDO TOMADA (2 MÓDULOS) 10A/250V, CAIXA ELÉTRICA, ELETRODUTO, CABO, RASGO, QUEBRA E CHUMBAMENTO. AF_01/2016</t>
  </si>
  <si>
    <t xml:space="preserve"> 13.2.3 </t>
  </si>
  <si>
    <t xml:space="preserve"> 93141 </t>
  </si>
  <si>
    <t>PONTO DE TOMADA RESIDENCIAL INCLUINDO TOMADA 10A/250V, CAIXA ELÉTRICA, ELETRODUTO, CABO, RASGO, QUEBRA E CHUMBAMENTO. AF_01/2016</t>
  </si>
  <si>
    <t xml:space="preserve"> 13.2.4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</si>
  <si>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</si>
  <si>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</si>
  <si>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13.2.5 </t>
  </si>
  <si>
    <t xml:space="preserve"> PMCJ - 028 </t>
  </si>
  <si>
    <t>PONTO DE ILUMINAÇÃO RESIDENCIAL INCLUINDO INTERRUPTOR PARALELO (3 MÓDULOS), CAIXA ELÉTRICA, ELETRODUTO, RASGO, QUEBRA E CHUMBAMENTO (EXCLUINDO LUMINÁRIA E LÂMPADA).</t>
  </si>
  <si>
    <t xml:space="preserve"> 13.2.6 </t>
  </si>
  <si>
    <t xml:space="preserve"> PMCJ - 145 </t>
  </si>
  <si>
    <t>LUMINÁRIA TIPO CALHA, DE SOBREPOR, COM 2 LÂMPADAS TUBULARES LED DE 18 W CADA, - FORNECIMENTO E INSTALAÇÃO. AF_02/2020</t>
  </si>
  <si>
    <t xml:space="preserve"> 13.2.7 </t>
  </si>
  <si>
    <t xml:space="preserve"> 91845 </t>
  </si>
  <si>
    <t>ELETRODUTO FLEXÍVEL CORRUGADO REFORÇADO, PVC, DN 25 MM (3/4"), PARA CIRCUITOS TERMINAIS, INSTALADO EM LAJE - FORNECIMENTO E INSTALAÇÃO. AF_12/2015</t>
  </si>
  <si>
    <t xml:space="preserve"> 13.2.8 </t>
  </si>
  <si>
    <t xml:space="preserve"> 91850 </t>
  </si>
  <si>
    <t>ELETRODUTO FLEXÍVEL CORRUGADO, PEAD, DN 40 MM (1 1/4"), PARA CIRCUITOS TERMINAIS, INSTALADO EM LAJE - FORNECIMENTO E INSTALAÇÃO. AF_12/2015</t>
  </si>
  <si>
    <t xml:space="preserve"> 13.2.9 </t>
  </si>
  <si>
    <t xml:space="preserve"> 91924 </t>
  </si>
  <si>
    <t>CABO DE COBRE FLEXÍVEL ISOLADO, 1,5 MM², ANTI-CHAMA 450/750 V, PARA CIRCUITOS TERMINAIS - FORNECIMENTO E INSTALAÇÃO. AF_12/2015</t>
  </si>
  <si>
    <t xml:space="preserve"> 13.2.10 </t>
  </si>
  <si>
    <t xml:space="preserve"> 91926 </t>
  </si>
  <si>
    <t>CABO DE COBRE FLEXÍVEL ISOLADO, 2,5 MM², ANTI-CHAMA 450/750 V, PARA CIRCUITOS TERMINAIS - FORNECIMENTO E INSTALAÇÃO. AF_12/2015</t>
  </si>
  <si>
    <t xml:space="preserve"> 13.2.11 </t>
  </si>
  <si>
    <t xml:space="preserve"> 91930 </t>
  </si>
  <si>
    <t>CABO DE COBRE FLEXÍVEL ISOLADO, 6 MM², ANTI-CHAMA 450/750 V, PARA CIRCUITOS TERMINAIS - FORNECIMENTO E INSTALAÇÃO. AF_12/2015</t>
  </si>
  <si>
    <t xml:space="preserve"> 13.2.12 </t>
  </si>
  <si>
    <t xml:space="preserve"> 91932 </t>
  </si>
  <si>
    <t>CABO DE COBRE FLEXÍVEL ISOLADO, 10 MM², ANTI-CHAMA 450/750 V, PARA CIRCUITOS TERMINAIS - FORNECIMENTO E INSTALAÇÃO. AF_12/2015</t>
  </si>
  <si>
    <t xml:space="preserve"> 13.2.13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</si>
  <si>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</si>
  <si>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</si>
  <si>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13.2.14 </t>
  </si>
  <si>
    <t xml:space="preserve"> 93653 </t>
  </si>
  <si>
    <t>DISJUNTOR MONOPOLAR TIPO DIN, CORRENTE NOMINAL DE 10A - FORNECIMENTO E INSTALAÇÃO. AF_10/2020</t>
  </si>
  <si>
    <t xml:space="preserve"> 13.2.15 </t>
  </si>
  <si>
    <t xml:space="preserve"> 93655 </t>
  </si>
  <si>
    <t>DISJUNTOR MONOPOLAR TIPO DIN, CORRENTE NOMINAL DE 20A - FORNECIMENTO E INSTALAÇÃO. AF_10/2020</t>
  </si>
  <si>
    <t xml:space="preserve"> 13.2.16 </t>
  </si>
  <si>
    <t xml:space="preserve"> 93656 </t>
  </si>
  <si>
    <t>DISJUNTOR MONOPOLAR TIPO DIN, CORRENTE NOMINAL DE 25A - FORNECIMENTO E INSTALAÇÃO. AF_10/2020</t>
  </si>
  <si>
    <t xml:space="preserve"> 13.2.17 </t>
  </si>
  <si>
    <t xml:space="preserve"> 93666 </t>
  </si>
  <si>
    <t>DISJUNTOR BIPOLAR TIPO DIN, CORRENTE NOMINAL DE 50A - FORNECIMENTO E INSTALAÇÃO. AF_10/2020</t>
  </si>
  <si>
    <t xml:space="preserve"> 13.2.18 </t>
  </si>
  <si>
    <t xml:space="preserve"> PMCJ - 039 </t>
  </si>
  <si>
    <t>DISPOSITIVO DPS CLASSE II, 1 POLO, TENSAO MAXIMA DE 175 V, CORRENTE MAXIMA DE *45* KA (TIPO AC) - FORNECIMENTO E INSTALAÇÃO.</t>
  </si>
  <si>
    <t xml:space="preserve"> 13.2.19 </t>
  </si>
  <si>
    <t xml:space="preserve"> PMCJ - 027 </t>
  </si>
  <si>
    <t>DISPOSITIVO DR, 4 POLOS, SENSIBILIDADE DE 30 MA, CORRENTE DE 63 A, TIPO AC, FORNECIMENTO E INSTALACAO</t>
  </si>
  <si>
    <t xml:space="preserve"> 13.2.20 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</si>
  <si>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</si>
  <si>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</si>
  <si>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14 </t>
  </si>
  <si>
    <t>SERVIÇOS DIVERSOS/COZINHA/BANHEIRO</t>
  </si>
  <si>
    <t xml:space="preserve"> 14.1 </t>
  </si>
  <si>
    <t>BANHEIROS</t>
  </si>
  <si>
    <t xml:space="preserve"> 14.1.1 </t>
  </si>
  <si>
    <t xml:space="preserve"> PMCJ - 112 </t>
  </si>
  <si>
    <t>FORNECIMENTO E INSTALAÇÃO DE BANCADA DE GRANITO COMPLETA (VISTA, RODABANCA) INCLUSO 4 CUBA DE EMBUTIR OVAL EM LOUÇA BRANCA, 35 X 50CM OU EQUIVALENTE, INCLUSO VÁLVULA EM METAL CROMADO E SIFÃO FLEXÍVEL EM PVC E 4 TORNEIRAS PARA LAVATÓRIO CROMADAS DE MESA E INGATE FLEXIVEL CROMADO.</t>
  </si>
  <si>
    <t xml:space="preserve"> 14.1.2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</si>
  <si>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</si>
  <si>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</si>
  <si>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14.1.4 </t>
  </si>
  <si>
    <t xml:space="preserve"> 95471 </t>
  </si>
  <si>
    <t>VASO SANITARIO SIFONADO CONVENCIONAL PARA PCD SEM FURO FRONTAL COM  LOUÇA BRANCA SEM ASSENTO -  FORNECIMENTO E INSTALAÇÃO. AF_01/2020</t>
  </si>
  <si>
    <t xml:space="preserve"> 14.1.5 </t>
  </si>
  <si>
    <t xml:space="preserve"> 100858 </t>
  </si>
  <si>
    <t>MICTÓRIO SIFONADO LOUÇA BRANCA  PADRÃO MÉDIO  FORNECIMENTO E INSTALAÇÃO. AF_01/2020</t>
  </si>
  <si>
    <t xml:space="preserve"> 102253 </t>
  </si>
  <si>
    <t>DIVISORIA SANITÁRIA, TIPO CABINE, EM GRANITO CINZA POLIDO, ESP = 3CM, ASSENTADO COM ARGAMASSA COLANTE AC III-E, EXCLUSIVE FERRAGENS. AF_01/2021</t>
  </si>
  <si>
    <t xml:space="preserve"> 14.1.6 </t>
  </si>
  <si>
    <t xml:space="preserve"> 102255 </t>
  </si>
  <si>
    <t>TAPA VISTA DE MICTÓRIO EM GRANITO CINZA POLIDO, ESP = 3CM, ASSENTADO COM ARGAMASSA COLANTE AC III-E . AF_01/2021</t>
  </si>
  <si>
    <t xml:space="preserve"> 14.2.2 </t>
  </si>
  <si>
    <t>COZINHA</t>
  </si>
  <si>
    <t xml:space="preserve"> 14.2.3 </t>
  </si>
  <si>
    <t xml:space="preserve"> 14.2.4 </t>
  </si>
  <si>
    <t xml:space="preserve"> 14.2.5 </t>
  </si>
  <si>
    <t xml:space="preserve"> PMCJ - 113 </t>
  </si>
  <si>
    <t>FORNECIMENTO E INSTALAÇÃO DE BANCADA DE GRANITO COMPLETA (VISTA, RODABANCA) INCLUSO 4 CUBA DE AÇO INOX, INCLUSO VÁLVULA EM METAL CROMADO E SIFÃO FLEXÍVEL EM PVC E 4 TORNEIRAS PARA PIA CROMADAS DE PAREDE E INGATE FLEXIVEL CROMADO.</t>
  </si>
  <si>
    <t xml:space="preserve"> 14.2.6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</si>
  <si>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</si>
  <si>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</si>
  <si>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14.3 </t>
  </si>
  <si>
    <t>SANITÁRIO PROFESSORES</t>
  </si>
  <si>
    <t xml:space="preserve"> 14.3.1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</si>
  <si>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</si>
  <si>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</si>
  <si>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14.3.2 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</si>
  <si>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</si>
  <si>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</si>
  <si>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14.3.3 </t>
  </si>
  <si>
    <t xml:space="preserve"> 89356 </t>
  </si>
  <si>
    <t>TUBO, PVC, SOLDÁVEL, DN 25MM, INSTALADO EM RAMAL OU SUB-RAMAL DE ÁGUA - FORNECIMENTO E INSTALAÇÃO. AF_12/2014</t>
  </si>
  <si>
    <t xml:space="preserve"> 14.3.4 </t>
  </si>
  <si>
    <t xml:space="preserve"> 89617 </t>
  </si>
  <si>
    <t>TE, PVC, SOLDÁVEL, DN 25MM, INSTALADO EM PRUMADA DE ÁGUA - FORNECIMENTO E INSTALAÇÃO. AF_12/2014</t>
  </si>
  <si>
    <t xml:space="preserve"> 14.3.5 </t>
  </si>
  <si>
    <t xml:space="preserve"> 89481 </t>
  </si>
  <si>
    <t>JOELHO 90 GRAUS, PVC, SOLDÁVEL, DN 25MM, INSTALADO EM PRUMADA DE ÁGUA - FORNECIMENTO E INSTALAÇÃO. AF_12/2014</t>
  </si>
  <si>
    <t xml:space="preserve"> 14.3.7 </t>
  </si>
  <si>
    <t xml:space="preserve"> 89809 </t>
  </si>
  <si>
    <t>JOELHO 90 GRAUS, PVC, SERIE NORMAL, ESGOTO PREDIAL, DN 100 MM, JUNTA ELÁSTICA, FORNECIDO E INSTALADO EM PRUMADA DE ESGOTO SANITÁRIO OU VENTILAÇÃO. AF_12/2014</t>
  </si>
  <si>
    <t xml:space="preserve"> 14.3.8 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</si>
  <si>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</si>
  <si>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</si>
  <si>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14.3.9 </t>
  </si>
  <si>
    <t xml:space="preserve"> 89482 </t>
  </si>
  <si>
    <t>CAIXA SIFONADA, PVC, DN 100 X 100 X 50 MM, FORNECIDA E INSTALADA EM RAMAIS DE ENCAMINHAMENTO DE ÁGUA PLUVIAL. AF_12/2014</t>
  </si>
  <si>
    <t xml:space="preserve"> 14.3.10 </t>
  </si>
  <si>
    <t xml:space="preserve"> 89848 </t>
  </si>
  <si>
    <t>TUBO PVC, SERIE NORMAL, ESGOTO PREDIAL, DN 100 MM, FORNECIDO E INSTALADO EM SUBCOLETOR AÉREO DE ESGOTO SANITÁRIO. AF_12/2014</t>
  </si>
  <si>
    <t xml:space="preserve"> 14.3.11 </t>
  </si>
  <si>
    <t xml:space="preserve"> 89711 </t>
  </si>
  <si>
    <t>TUBO PVC, SERIE NORMAL, ESGOTO PREDIAL, DN 40 MM, FORNECIDO E INSTALADO EM RAMAL DE DESCARGA OU RAMAL DE ESGOTO SANITÁRIO. AF_12/2014</t>
  </si>
  <si>
    <t xml:space="preserve"> 14.3.12 </t>
  </si>
  <si>
    <t xml:space="preserve"> PMCJ - 150 </t>
  </si>
  <si>
    <t>CAIXA DE PASSAGEM/INSPEÇÃO RETANGULAR, EM ALVENARIA COM TIJOLOS CERÂMICOS MACIÇOS, FUNDO COM BRITA, DIMENSÕES INTERNAS: 0,6X0,6X0,6M</t>
  </si>
  <si>
    <t xml:space="preserve"> 15 </t>
  </si>
  <si>
    <t>PÓRTICO</t>
  </si>
  <si>
    <t xml:space="preserve"> 15.1 </t>
  </si>
  <si>
    <t>IMPLANTAÇÃO</t>
  </si>
  <si>
    <t xml:space="preserve"> 15.1.1 </t>
  </si>
  <si>
    <t xml:space="preserve"> 96521 </t>
  </si>
  <si>
    <t>ESCAVAÇÃO MECANIZADA PARA BLOCO DE COROAMENTO OU SAPATA, COM PREVISÃO DE FÔRMA, COM RETROESCAVADEIRA. AF_06/2017</t>
  </si>
  <si>
    <t xml:space="preserve"> 15.1.2 </t>
  </si>
  <si>
    <t xml:space="preserve"> 15.1.3 </t>
  </si>
  <si>
    <t xml:space="preserve"> 93381 </t>
  </si>
  <si>
    <t>REATERRO MECANIZADO DE VALA COM RETROESCAVADEIRA (CAPACIDADE DA CAÇAMBA DA RETRO: 0,26 M³ / POTÊNCIA: 88 HP), LARGURA DE 0,8 A 1,5 M, PROFUNDIDADE DE 1,5 A 3,0 M, COM SOLO (SEM SUBSTITUIÇÃO) DE 1ª CATEGORIA EM LOCAIS COM BAIXO NÍVEL DE INTERFERÊNCIA. AF_04/2016</t>
  </si>
  <si>
    <t xml:space="preserve"> 15.1.4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</si>
  <si>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</si>
  <si>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</si>
  <si>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 xml:space="preserve"> 15.1.5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</si>
  <si>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</si>
  <si>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</si>
  <si>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</si>
  <si>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15.1.6 </t>
  </si>
  <si>
    <t xml:space="preserve"> 101617 </t>
  </si>
  <si>
    <t>PREPARO DE FUNDO DE VALA COM LARGURA MAIOR OU IGUAL A 1,5 M E MENOR QUE 2,5 M (ACERTO DO SOLO NATURAL). AF_08/2020</t>
  </si>
  <si>
    <t xml:space="preserve"> 15.1.7 </t>
  </si>
  <si>
    <t xml:space="preserve"> 96617 </t>
  </si>
  <si>
    <t>LASTRO DE CONCRETO MAGRO, APLICADO EM BLOCOS DE COROAMENTO OU SAPATAS, ESPESSURA DE 3 CM. AF_08/2017</t>
  </si>
  <si>
    <t xml:space="preserve"> 15.1.8 </t>
  </si>
  <si>
    <t xml:space="preserve"> 15.1.9 </t>
  </si>
  <si>
    <t xml:space="preserve"> 15.2 </t>
  </si>
  <si>
    <t>ESTRUTURA EM CONCRETO ARMADO</t>
  </si>
  <si>
    <t xml:space="preserve"> 15.2.1 </t>
  </si>
  <si>
    <t xml:space="preserve"> 92435 </t>
  </si>
  <si>
    <t>MONTAGEM E DESMONTAGEM DE FÔRMA DE PILARES RETANGULARES E ESTRUTURAS SIMILARES, PÉ-DIREITO SIMPLES, EM CHAPA DE MADEIRA COMPENSADA PLASTIFICADA, 12 UTILIZAÇÕES. AF_09/2020</t>
  </si>
  <si>
    <t xml:space="preserve"> 15.2.2 </t>
  </si>
  <si>
    <t xml:space="preserve"> 96536 </t>
  </si>
  <si>
    <t>FABRICAÇÃO, MONTAGEM E DESMONTAGEM DE FÔRMA PARA VIGA BALDRAME, EM MADEIRA SERRADA, E=25 MM, 4 UTILIZAÇÕES. AF_06/2017</t>
  </si>
  <si>
    <t xml:space="preserve"> 15.2.3 </t>
  </si>
  <si>
    <t xml:space="preserve"> 15.2.4 </t>
  </si>
  <si>
    <t xml:space="preserve"> 15.2.5 </t>
  </si>
  <si>
    <t xml:space="preserve"> 96544 </t>
  </si>
  <si>
    <t>ARMAÇÃO DE BLOCO, VIGA BALDRAME OU SAPATA UTILIZANDO AÇO CA-50 DE 6,3 MM - MONTAGEM. AF_06/2017</t>
  </si>
  <si>
    <t xml:space="preserve"> 15.2.6 </t>
  </si>
  <si>
    <t xml:space="preserve"> 15.2.7 </t>
  </si>
  <si>
    <t xml:space="preserve"> 92718 </t>
  </si>
  <si>
    <t>CONCRETAGEM DE PILARES, FCK = 25 MPA,  COM USO DE BALDES EM EDIFICAÇÃO COM SEÇÃO MÉDIA DE PILARES MENOR OU IGUAL A 0,25 M² - LANÇAMENTO, ADENSAMENTO E ACABAMENTO. AF_12/2015</t>
  </si>
  <si>
    <t xml:space="preserve"> 15.2.8 </t>
  </si>
  <si>
    <t xml:space="preserve"> 92760 </t>
  </si>
  <si>
    <t>ARMAÇÃO DE PILAR OU VIGA DE UMA ESTRUTURA CONVENCIONAL DE CONCRETO ARMADO EM UM EDIFÍCIO DE MÚLTIPLOS PAVIMENTOS UTILIZANDO AÇO CA-50 DE 6,3 MM - MONTAGEM. AF_12/2015</t>
  </si>
  <si>
    <t xml:space="preserve"> 15.2.9 </t>
  </si>
  <si>
    <t xml:space="preserve"> 15.3 </t>
  </si>
  <si>
    <t>ESTRUTURA EM AÇO</t>
  </si>
  <si>
    <t xml:space="preserve"> 15.3.1 </t>
  </si>
  <si>
    <t xml:space="preserve"> PMCJ - 151 </t>
  </si>
  <si>
    <t>ESTRUTURA METÁLICA COMPLETA PARA PÓRTICO, COM LIGAÇÕES SOLDADAS, INCLUSOS PERFIS METÁLICOS, CHAPAS METÁLICAS, COM UTILIZAÇÃO DE PERFIS EM AÇO ASTM A36, MÃO DE OBRA E TRANSPORTE COM GUINDASTE - FORNECIMENTO, MONTAGEM E INSTALAÇÃO, EM CONFORMIDADE COM O PROJETO</t>
  </si>
  <si>
    <t xml:space="preserve"> 15.3.2 </t>
  </si>
  <si>
    <t xml:space="preserve"> 100719 </t>
  </si>
  <si>
    <t>PINTURA COM TINTA ALQUÍDICA DE FUNDO (TIPO ZARCÃO) PULVERIZADA SOBRE PERFIL METÁLICO EXECUTADO EM FÁBRICA (POR DEMÃO). AF_01/2020_P</t>
  </si>
  <si>
    <t xml:space="preserve"> 15.3.3 </t>
  </si>
  <si>
    <t xml:space="preserve"> 100747 </t>
  </si>
  <si>
    <t>PINTURA COM TINTA ALQUÍDICA DE ACABAMENTO (ESMALTE SINTÉTICO FOSCO) PULVERIZADA SOBRE PERFIL METÁLICO EXECUTADO EM FÁBRICA (POR DEMÃO). AF_01/2020_P</t>
  </si>
  <si>
    <t xml:space="preserve"> 15.4 </t>
  </si>
  <si>
    <t>REVESTIMENTO E PINTURA</t>
  </si>
  <si>
    <t xml:space="preserve"> 15.4.1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</si>
  <si>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</si>
  <si>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</si>
  <si>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15.4.2 </t>
  </si>
  <si>
    <t xml:space="preserve"> 87775 </t>
  </si>
  <si>
    <t>EMBOÇO OU MASSA ÚNICA EM ARGAMASSA TRAÇO 1:2:8, PREPARO MECÂNICO COM BETONEIRA 400 L, APLICADA MANUALMENTE EM PANOS DE FACHADA COM PRESENÇA DE VÃOS, ESPESSURA DE 25 MM. AF_06/2014</t>
  </si>
  <si>
    <t xml:space="preserve"> 15.4.3 </t>
  </si>
  <si>
    <t xml:space="preserve"> 15.4.4 </t>
  </si>
  <si>
    <t xml:space="preserve"> 15.4.6 </t>
  </si>
  <si>
    <t xml:space="preserve"> PMCJ - 152 </t>
  </si>
  <si>
    <t>FECHAMENTO LATERAL EM ACM SOBRE ESTRUTURA METÁLICA JA EXISTENTE CONFORME PROJETO, COM O USO PARAFUSO AUTOBROCANTE</t>
  </si>
  <si>
    <t xml:space="preserve"> 15.5 </t>
  </si>
  <si>
    <t>ELEMENTOS DE VEDAÇÃO</t>
  </si>
  <si>
    <t xml:space="preserve"> 15.5.2 </t>
  </si>
  <si>
    <t xml:space="preserve"> 87500 </t>
  </si>
  <si>
    <t>ALVENARIA DE VEDAÇÃO DE BLOCOS CERÂMICOS FURADOS NA HORIZONTAL DE 9X14X19CM (ESPESSURA 9CM) DE PAREDES COM ÁREA LÍQUIDA MENOR QUE 6M² SEM VÃOS E ARGAMASSA DE ASSENTAMENTO COM PREPARO MANUAL. AF_06/2014</t>
  </si>
  <si>
    <t xml:space="preserve"> 15.5.3 </t>
  </si>
  <si>
    <t xml:space="preserve"> PMCJ - 153 </t>
  </si>
  <si>
    <t>ALVENARIA DE VEDAÇÃO DE BLOCOS CERÂMICOS FURADOS 9X14X19, UMA VEZ E MEIA (ESPESSURA 33CM), DE PAREDES COM ÁREA LÍQUIDA MENOR QUE 6M2 SEM VÃOS E ARGAMASSA DE ASSENTAMENTO COM PREPARO EM BETONEIRA. (0,34M2)</t>
  </si>
  <si>
    <t xml:space="preserve"> 15.6 </t>
  </si>
  <si>
    <t>LETREIROS E LOGO</t>
  </si>
  <si>
    <t xml:space="preserve"> 15.6.1 </t>
  </si>
  <si>
    <t xml:space="preserve"> PMCJ - 155 </t>
  </si>
  <si>
    <t>PLACA EM ACM COM LOGO DO GOVERNO DIM. 0,60X0,60M - FORNECIMENTO E INSTALAÇÃO</t>
  </si>
  <si>
    <t xml:space="preserve"> 15.6.2 </t>
  </si>
  <si>
    <t xml:space="preserve"> PMCJ - 154 </t>
  </si>
  <si>
    <t>LETREIRO - LETRAS EM ACM (GOVERNO DO ESTADO DE MATO GROSSO) 27 LETRAS</t>
  </si>
  <si>
    <t xml:space="preserve"> 15.6.3 </t>
  </si>
  <si>
    <t xml:space="preserve"> PMCJ - 157 </t>
  </si>
  <si>
    <t>LETREIRO - LETRAS EM ACM (NOME DA ESCOLA) - POR LETRA</t>
  </si>
  <si>
    <t xml:space="preserve"> 16 </t>
  </si>
  <si>
    <t>PREVENÇÃO E BOMBATE A INCENDIO E SPDA</t>
  </si>
  <si>
    <t xml:space="preserve"> 16.1 </t>
  </si>
  <si>
    <t>SPDA</t>
  </si>
  <si>
    <t xml:space="preserve"> 16.1.1 </t>
  </si>
  <si>
    <t xml:space="preserve"> 92982 </t>
  </si>
  <si>
    <t>CABO DE COBRE FLEXÍVEL ISOLADO, 16 MM², ANTI-CHAMA 0,6/1,0 KV, PARA DISTRIBUIÇÃO - FORNECIMENTO E INSTALAÇÃO. AF_12/2015</t>
  </si>
  <si>
    <t xml:space="preserve"> 16.1.2 </t>
  </si>
  <si>
    <t xml:space="preserve"> 91872 </t>
  </si>
  <si>
    <t>ELETRODUTO RÍGIDO ROSCÁVEL, PVC, DN 32 MM (1"), PARA CIRCUITOS TERMINAIS, INSTALADO EM PAREDE - FORNECIMENTO E INSTALAÇÃO. AF_12/2015</t>
  </si>
  <si>
    <t xml:space="preserve"> 16.1.3 </t>
  </si>
  <si>
    <t xml:space="preserve"> 16.1.4 </t>
  </si>
  <si>
    <t xml:space="preserve"> 98111 </t>
  </si>
  <si>
    <t>CAIXA DE INSPEÇÃO PARA ATERRAMENTO, CIRCULAR, EM POLIETILENO, DIÂMETRO INTERNO = 0,3 M. AF_12/2020</t>
  </si>
  <si>
    <t xml:space="preserve"> 16.1.5 </t>
  </si>
  <si>
    <t xml:space="preserve"> 93358 </t>
  </si>
  <si>
    <t>ESCAVAÇÃO MANUAL DE VALA COM PROFUNDIDADE MENOR OU IGUAL A 1,30 M. AF_02/2021</t>
  </si>
  <si>
    <t xml:space="preserve"> 16.1.6 </t>
  </si>
  <si>
    <t xml:space="preserve"> 16.1.7 </t>
  </si>
  <si>
    <t xml:space="preserve"> PMCJ - 173 </t>
  </si>
  <si>
    <t>FORNECIMENTO E INSTALAÇÃO DE CAIXA DE EQUALIZAÇÃO DE EMBUTIR, COM BARRAMENTO E 9 TERMINAIS APROX. 26X26X10 CM</t>
  </si>
  <si>
    <t xml:space="preserve"> 16.1.8 </t>
  </si>
  <si>
    <t xml:space="preserve"> PMCJ - 174 </t>
  </si>
  <si>
    <t>FORNECIMENTO E INSTALAÇÃO DE CONECTOR DE MEDIÇÃO COM 2 PARAFUSOS</t>
  </si>
  <si>
    <t xml:space="preserve"> 16.1.9 </t>
  </si>
  <si>
    <t xml:space="preserve"> PMCJ - 175 </t>
  </si>
  <si>
    <t>FORNECIMENTO E INSTALAÇÃO DE SOLDA EXOTÉRMICA CABO-HASTE COM CARTUCHO Nº 90 E MOLDE CABO 35mm²- HASTE 5/8"</t>
  </si>
  <si>
    <t xml:space="preserve"> 16.1.10 </t>
  </si>
  <si>
    <t xml:space="preserve"> PMCJ - 176 </t>
  </si>
  <si>
    <t>FORNECIMENTO E INSTALAÇÃO DE SOLDA EXOTÉRMICA CABO-HASTE COM CARTUCHO Nº115 E MOLDE CABO 50mm²-  HASTE 5/8"</t>
  </si>
  <si>
    <t xml:space="preserve"> 16.1.11 </t>
  </si>
  <si>
    <t xml:space="preserve"> PMCJ - 177 </t>
  </si>
  <si>
    <t>FORNECIMENTO E INSTALAÇÃO DE SOLDA EXOTÉRMICA CABO-CABO COM CARTUCHO Nº 32 E MOLDE TIPO "T" CABO 35mm²- CABO 35mm²</t>
  </si>
  <si>
    <t xml:space="preserve"> 16.1.12 </t>
  </si>
  <si>
    <t xml:space="preserve"> PMCJ - 179 </t>
  </si>
  <si>
    <t>FORNECIMENTO E INSTALAÇÃO DE SUPORTE ISOLADOR REFORÇADO DIAMETRO NOMINAL 5/16, COM ROSCA SOBERBA E BUCHA</t>
  </si>
  <si>
    <t xml:space="preserve"> 16.1.13 </t>
  </si>
  <si>
    <t xml:space="preserve"> PMCJ - 189 </t>
  </si>
  <si>
    <t>FORNECIMENTO E INSTALAÇÃO DE SUPORTE ISOLADOR SIMPLES DIAMETRO NOMINAL 5/16", COM ROSCA SOBERBA E BUCHA</t>
  </si>
  <si>
    <t xml:space="preserve"> 16.1.14 </t>
  </si>
  <si>
    <t xml:space="preserve"> PMCJ - 180 </t>
  </si>
  <si>
    <t>FORNECIMENTO E INSTALAÇÃO DE ABRAÇADEIRA EM AÇO PARA AMARRAÇÃO DE ELETRODUTOS, TIPO D, COM 1" E PARAFUSO DE FIXAÇÃO</t>
  </si>
  <si>
    <t xml:space="preserve"> 16.1.15 </t>
  </si>
  <si>
    <t xml:space="preserve"> PMCJ - 181 </t>
  </si>
  <si>
    <t>FORNECIMENTO E INSTALAÇÃO DE PARAFUSO CHATO INOX 1/4 X 5/8" E PORCA SEXTEVADA INOX 1/4"</t>
  </si>
  <si>
    <t xml:space="preserve"> 16.1.16 </t>
  </si>
  <si>
    <t xml:space="preserve"> PMCJ - 182 </t>
  </si>
  <si>
    <t>FORNECIMENTO E INSTALAÇÃO DE REBITE POP EM ALUMÍNIO 4X16MM</t>
  </si>
  <si>
    <t xml:space="preserve"> 16.1.17 </t>
  </si>
  <si>
    <t xml:space="preserve"> PMCJ - 183 </t>
  </si>
  <si>
    <t>FORNECIMENTO E INSTALAÇÃO DE PRESILHA LATÃO 35MM²</t>
  </si>
  <si>
    <t xml:space="preserve"> 16.1.18 </t>
  </si>
  <si>
    <t xml:space="preserve"> PMCJ - 184 </t>
  </si>
  <si>
    <t>FORNECIMENTO E INSTALAÇÃO DE TERMINAL AÉREO EM AÇO GALVANIZADO COM BASE DE FIXAÇÃO H=30CM (INSTALAÇÃO EM TELHA METÁLICA)</t>
  </si>
  <si>
    <t xml:space="preserve"> 16.1.19 </t>
  </si>
  <si>
    <t xml:space="preserve"> PMCJ - 185 </t>
  </si>
  <si>
    <t>PÁRA-RAIO TIPO FRANKLIN 350MM, LATÃO CROMADO, PARA DESCIDA 2 CABOS, C/SUPORTE E CONECTORES P/CABO TERRA, INCLUSIVE MASTRO AÇO GALV 6MX2" E BASE</t>
  </si>
  <si>
    <t xml:space="preserve"> 16.1.20 </t>
  </si>
  <si>
    <t xml:space="preserve"> 96973 </t>
  </si>
  <si>
    <t>CORDOALHA DE COBRE NU 35 MM², NÃO ENTERRADA, COM ISOLADOR - FORNECIMENTO E INSTALAÇÃO. AF_12/2017</t>
  </si>
  <si>
    <t xml:space="preserve"> 16.1.21 </t>
  </si>
  <si>
    <t xml:space="preserve"> 96974 </t>
  </si>
  <si>
    <t>CORDOALHA DE COBRE NU 50 MM², NÃO ENTERRADA, COM ISOLADOR - FORNECIMENTO E INSTALAÇÃO. AF_12/2017</t>
  </si>
  <si>
    <t xml:space="preserve"> 16.1.22 </t>
  </si>
  <si>
    <t xml:space="preserve"> PMCJ - 186 </t>
  </si>
  <si>
    <t>TERMINAL OU CONECTOR DE PRESSAO - PARA CABO 35MM2 - FORNECIMENTO E INSTALACAO</t>
  </si>
  <si>
    <t xml:space="preserve"> 16.1.23 </t>
  </si>
  <si>
    <t xml:space="preserve"> PMCJ - 190 </t>
  </si>
  <si>
    <t>TERMINAL OU CONECTOR DE PRESSAO - PARA CABO 50MM2 - FORNECIMENTO E INSTALACAO</t>
  </si>
  <si>
    <t xml:space="preserve"> 16.1.24 </t>
  </si>
  <si>
    <t xml:space="preserve"> PMCJ - 187 </t>
  </si>
  <si>
    <t>TERMINAL AEREO EM ACO GALVANIZADO COM BASE DE FIXACAO H = 30CM</t>
  </si>
  <si>
    <t xml:space="preserve"> 16.1.25 </t>
  </si>
  <si>
    <t xml:space="preserve"> PMCJ - 188 </t>
  </si>
  <si>
    <t>CONECTOR PARAFUSO FENDIDO SPLIT-BOLT - PARA CABO DE 35MM2 - FORNECIMENTO E INSTALACAO</t>
  </si>
  <si>
    <t xml:space="preserve"> 16.2 </t>
  </si>
  <si>
    <t>PREVENÇÃO E COMBATE A INCÊNDIO</t>
  </si>
  <si>
    <t xml:space="preserve"> 16.2.1 </t>
  </si>
  <si>
    <t>PREVENÇÃO DE INCENDIO</t>
  </si>
  <si>
    <t xml:space="preserve"> 16.2.1.1 </t>
  </si>
  <si>
    <t xml:space="preserve"> PMCJ - 191 </t>
  </si>
  <si>
    <t>SINALIZAÇÃO HORIZONTAL SOBRE PISO CIMENTADO COM TINTA À BASE DE RESINA ACRÍLICA</t>
  </si>
  <si>
    <t xml:space="preserve"> 16.2.1.2 </t>
  </si>
  <si>
    <t xml:space="preserve"> PMCJ - 167 </t>
  </si>
  <si>
    <t>FORNECIMENTO E INSTALAÇÃO  PLACA DE SINALINZAÇÃO DE SEGURANÇA CONTRA INCENDIO, FOTOLUMINESCENTE, QUADRADA, *14X 14* CM EM PVC 2MM ANTI-CHAMAS (SIMBOLOS, CORES E PICTOGRAMA CONFORME NBR 16820)</t>
  </si>
  <si>
    <t xml:space="preserve"> 16.2.1.3 </t>
  </si>
  <si>
    <t xml:space="preserve"> 97599 </t>
  </si>
  <si>
    <t>LUMINÁRIA DE EMERGÊNCIA, COM 30 LÂMPADAS LED DE 2 W, SEM REATOR - FORNECIMENTO E INSTALAÇÃO. AF_02/2020</t>
  </si>
  <si>
    <t xml:space="preserve"> 16.2.1.4 </t>
  </si>
  <si>
    <t xml:space="preserve"> PMCJ - 170 </t>
  </si>
  <si>
    <t>FORNECIMENTO E INSTALAÇÃO DE PLACA DE SINALIZAÇÃO PONTO DE ENCONTRO ( BRIGADA DE INCENDIO)</t>
  </si>
  <si>
    <t xml:space="preserve"> 16.2.1.5 </t>
  </si>
  <si>
    <t xml:space="preserve"> PMCJ - 192 </t>
  </si>
  <si>
    <t>FORNECIMENTO E INSTALAÇÃO DE PLACA DE SINALIZAÇÃO CASA DE BOMBA</t>
  </si>
  <si>
    <t xml:space="preserve"> 16.2.1.6 </t>
  </si>
  <si>
    <t xml:space="preserve"> PMCJ - 166 </t>
  </si>
  <si>
    <t>FORNECIMENTO E INSTALAÇÃO DE PLACA DE SINALINZAÇÃO DE SEGURANÇA CONTRA INCENDIO, FOTOLUMINESCENTE, RETANGULAR, *13 X 26* CM EM PVC 2MM ANTI-CHAMAS (SIMBOLOS, CORES E PICTOGRAMA CONFORME NBR 16820)</t>
  </si>
  <si>
    <t xml:space="preserve"> 16.2.1.7 </t>
  </si>
  <si>
    <t xml:space="preserve"> 101907 </t>
  </si>
  <si>
    <t>EXTINTOR DE INCÊNDIO PORTÁTIL COM CARGA DE CO2 DE 6 KG, CLASSE BC - FORNECIMENTO E INSTALAÇÃO. AF_10/2020_P</t>
  </si>
  <si>
    <t xml:space="preserve"> 16.2.1.8 </t>
  </si>
  <si>
    <t xml:space="preserve"> 101909 </t>
  </si>
  <si>
    <t>EXTINTOR DE INCÊNDIO PORTÁTIL COM CARGA DE PQS DE 6 KG, CLASSE BC - FORNECIMENTO E INSTALAÇÃO. AF_10/2020_P</t>
  </si>
  <si>
    <t xml:space="preserve"> 16.2.2 </t>
  </si>
  <si>
    <t>DETECÇÃO DE INCêNDIO</t>
  </si>
  <si>
    <t xml:space="preserve"> 16.2.2.1 </t>
  </si>
  <si>
    <t xml:space="preserve"> PMCJ - 162 </t>
  </si>
  <si>
    <t>FORNECIMENTO E INSTALAÇÃO DE CENTRAL DE ALARME SEM BATERIA 24 LAÇOS IPA12.24 ILUMAC 2007 ACTUAL 200</t>
  </si>
  <si>
    <t xml:space="preserve"> 16.2.2.2 </t>
  </si>
  <si>
    <t xml:space="preserve"> PMCJ - 163 </t>
  </si>
  <si>
    <t>FORNECIMENTO E INSTALAÇÃO DE CABO PARA ALARME INCENDIO BLINDADO 3 X 1.5MM C/ JAQUETA E DRENO VERMELHO</t>
  </si>
  <si>
    <t xml:space="preserve"> 16.2.2.3 </t>
  </si>
  <si>
    <t xml:space="preserve"> PMCJ - 193 </t>
  </si>
  <si>
    <t>FORNECIMENTO E INSTALAÇÃO DE ACIONADOR MAUNAL SUPERVISIONADO DE ALARME (COM MARTELO)</t>
  </si>
  <si>
    <t xml:space="preserve"> 16.2.2.4 </t>
  </si>
  <si>
    <t xml:space="preserve"> 91871 </t>
  </si>
  <si>
    <t>ELETRODUTO RÍGIDO ROSCÁVEL, PVC, DN 25 MM (3/4"), PARA CIRCUITOS TERMINAIS, INSTALADO EM PAREDE - FORNECIMENTO E INSTALAÇÃO. AF_12/2015</t>
  </si>
  <si>
    <t xml:space="preserve"> 16.2.2.5 </t>
  </si>
  <si>
    <t xml:space="preserve"> 91863 </t>
  </si>
  <si>
    <t>ELETRODUTO RÍGIDO ROSCÁVEL, PVC, DN 25 MM (3/4"), PARA CIRCUITOS TERMINAIS, INSTALADO EM FORRO - FORNECIMENTO E INSTALAÇÃO. AF_12/2015</t>
  </si>
  <si>
    <t xml:space="preserve"> 16.2.2.6 </t>
  </si>
  <si>
    <t xml:space="preserve"> 91846 </t>
  </si>
  <si>
    <t>ELETRODUTO FLEXÍVEL CORRUGADO, PVC, DN 32 MM (1"), PARA CIRCUITOS TERMINAIS, INSTALADO EM LAJE - FORNECIMENTO E INSTALAÇÃO. AF_12/2015</t>
  </si>
  <si>
    <t xml:space="preserve"> 16.2.2.7 </t>
  </si>
  <si>
    <t xml:space="preserve"> PMCJ - 194 </t>
  </si>
  <si>
    <t>FORNECIMENTO E INSTALAÇÃO DE SIRENE ELETRONICA BITONAL 24V DANI 4024</t>
  </si>
  <si>
    <t xml:space="preserve"> 16.2.3 </t>
  </si>
  <si>
    <t>HIDRANTE</t>
  </si>
  <si>
    <t xml:space="preserve"> 16.2.3.1 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</si>
  <si>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</si>
  <si>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</si>
  <si>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16.2.3.2 </t>
  </si>
  <si>
    <t xml:space="preserve"> 16.2.3.3 </t>
  </si>
  <si>
    <t xml:space="preserve"> 16.2.3.4 </t>
  </si>
  <si>
    <t xml:space="preserve"> 16.2.3.5 </t>
  </si>
  <si>
    <t xml:space="preserve"> 16.2.3.6 </t>
  </si>
  <si>
    <t xml:space="preserve"> 94713 </t>
  </si>
  <si>
    <t>ADAPTADOR COM FLANGES LIVRES, PVC, SOLDÁVEL, DN 75 MM X 2 1/2 , INSTALADO EM RESERVAÇÃO DE ÁGUA DE EDIFICAÇÃO QUE POSSUA RESERVATÓRIO DE FIBRA/FIBROCIMENTO   FORNECIMENTO E INSTALAÇÃO. AF_06/2016</t>
  </si>
  <si>
    <t xml:space="preserve"> 16.2.3.7 </t>
  </si>
  <si>
    <t xml:space="preserve"> 99624 </t>
  </si>
  <si>
    <t>VÁLVULA DE RETENÇÃO HORIZONTAL, DE BRONZE, ROSCÁVEL, 2 1/2" - FORNECIMENTO E INSTALAÇÃO. AF_08/2021</t>
  </si>
  <si>
    <t xml:space="preserve"> 16.2.3.8 </t>
  </si>
  <si>
    <t xml:space="preserve"> 94499 </t>
  </si>
  <si>
    <t>REGISTRO DE GAVETA BRUTO, LATÃO, ROSCÁVEL, 2 1/2" - FORNECIMENTO E INSTALAÇÃO. AF_08/2021</t>
  </si>
  <si>
    <t xml:space="preserve"> 16.2.3.9 </t>
  </si>
  <si>
    <t xml:space="preserve"> PMCJ - 169 </t>
  </si>
  <si>
    <t>FORNECIMENTO E INSTALAÇÃO DE CHAVE DE PARTIDA DIRETA TRIFASICA, COM CAIXA TERMOPLASTICA, COM FUSIVEL DE 35 A, PARA MOTOR COM POTENCIA DE 5 CV E TENSÃO DE 220V</t>
  </si>
  <si>
    <t xml:space="preserve"> 16.2.3.10 </t>
  </si>
  <si>
    <t xml:space="preserve"> PMCJ - 164 </t>
  </si>
  <si>
    <t>FORCIMENTO E INSTALAÇÃO DE BOTOEIRA PARA BOMBA</t>
  </si>
  <si>
    <t xml:space="preserve"> 16.2.3.11 </t>
  </si>
  <si>
    <t xml:space="preserve"> PMCJ - 168 </t>
  </si>
  <si>
    <t>FORNECIMENTO E INSTALAÇÃO DE BOMBA PARA COMBATE A INCENDIO TRIFÁSICA VERMELHA 4,0 CV THEBE</t>
  </si>
  <si>
    <t xml:space="preserve"> 16.2.3.12 </t>
  </si>
  <si>
    <t xml:space="preserve"> PMCJ - 172 </t>
  </si>
  <si>
    <t>FORNECIMENTO E INSTALAÇÃO DE ABRIGO DE HIDRANTE DE RECALQUE SOBREPOR 40X40X20CM</t>
  </si>
  <si>
    <t xml:space="preserve"> 16.2.3.13 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</si>
  <si>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</si>
  <si>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</si>
  <si>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16.2.3.14 </t>
  </si>
  <si>
    <t xml:space="preserve"> 92389 </t>
  </si>
  <si>
    <t>JOELHO 45 GRAUS, EM FERRO GALVANIZADO, DN 65 (2 1/2"), CONEXÃO ROSQUEADA, INSTALADO EM REDE DE ALIMENTAÇÃO PARA HIDRANTE - FORNECIMENTO E INSTALAÇÃO. AF_10/2020</t>
  </si>
  <si>
    <t xml:space="preserve"> 16.2.3.15 </t>
  </si>
  <si>
    <t xml:space="preserve"> 92390 </t>
  </si>
  <si>
    <t>JOELHO 90 GRAUS, EM FERRO GALVANIZADO, DN 65 (2 1/2"), CONEXÃO ROSQUEADA, INSTALADO EM REDE DE ALIMENTAÇÃO PARA HIDRANTE - FORNECIMENTO E INSTALAÇÃO. AF_10/2020</t>
  </si>
  <si>
    <t xml:space="preserve"> 16.2.3.16 </t>
  </si>
  <si>
    <t xml:space="preserve"> 92347 </t>
  </si>
  <si>
    <t>LUVA, EM FERRO GALVANIZADO, DN 65 (2 1/2"), CONEXÃO ROSQUEADA, INSTALADO EM PRUMADAS - FORNECIMENTO E INSTALAÇÃO. AF_10/2020</t>
  </si>
  <si>
    <t xml:space="preserve"> 16.2.3.17 </t>
  </si>
  <si>
    <t xml:space="preserve"> 92377 </t>
  </si>
  <si>
    <t>NIPLE, EM FERRO GALVANIZADO, DN 65 (2 1/2"), CONEXÃO ROSQUEADA, INSTALADO EM REDE DE ALIMENTAÇÃO PARA HIDRANTE - FORNECIMENTO E INSTALAÇÃO. AF_10/2020</t>
  </si>
  <si>
    <t xml:space="preserve"> 16.2.3.18 </t>
  </si>
  <si>
    <t xml:space="preserve"> 92357 </t>
  </si>
  <si>
    <t>TÊ, EM FERRO GALVANIZADO, DN 65 (2 1/2"), CONEXÃO ROSQUEADA, INSTALADO EM PRUMADAS - FORNECIMENTO E INSTALAÇÃO. AF_10/2020</t>
  </si>
  <si>
    <t xml:space="preserve"> 17 </t>
  </si>
  <si>
    <t>SERVIÇOS FINAIS</t>
  </si>
  <si>
    <t xml:space="preserve"> 17.1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</si>
  <si>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</si>
  <si>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</si>
  <si>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</si>
  <si>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</si>
  <si>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</si>
  <si>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CINTYA VIEIRA SOUTO
Arquiteta e Urbanista
CAU-MT A160810-0</t>
  </si>
  <si>
    <t xml:space="preserve">SINAPI - 12/2021 - Mato Grosso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</si>
</sst>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4" fontId="15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21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0" fillId="1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3</xdr:col>
      <xdr:colOff>3491343</xdr:colOff>
      <xdr:row>334</xdr:row>
      <xdr:rowOff>249382</xdr:rowOff>
    </xdr:from>
    <xdr:to>
      <xdr:col>4</xdr:col>
      <xdr:colOff>557563</xdr:colOff>
      <xdr:row>335</xdr:row>
      <xdr:rowOff>448471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6725" y="141565746"/>
          <a:ext cx="1638220" cy="96108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6"/>
  <sheetViews>
    <sheetView tabSelected="1" showOutlineSymbols="0" showWhiteSpace="0" zoomScale="55" zoomScaleNormal="55" workbookViewId="0">
      <selection activeCell="H338" sqref="H338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79.95" customHeight="1" x14ac:dyDescent="0.25">
      <c r="A2" s="14"/>
      <c r="B2" s="14"/>
      <c r="C2" s="14"/>
      <c r="D2" s="14" t="s">
        <v>4</v>
      </c>
      <c r="E2" s="26" t="s">
        <v>893</v>
      </c>
      <c r="F2" s="20"/>
      <c r="G2" s="20" t="s">
        <v>5</v>
      </c>
      <c r="H2" s="20"/>
      <c r="I2" s="20" t="s">
        <v>6</v>
      </c>
      <c r="J2" s="20"/>
    </row>
    <row r="3" spans="1:10" x14ac:dyDescent="0.25">
      <c r="A3" s="24" t="s">
        <v>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5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5">
      <c r="A5" s="5" t="s">
        <v>18</v>
      </c>
      <c r="B5" s="5"/>
      <c r="C5" s="5"/>
      <c r="D5" s="5" t="s">
        <v>19</v>
      </c>
      <c r="E5" s="5"/>
      <c r="F5" s="6"/>
      <c r="G5" s="5"/>
      <c r="H5" s="5"/>
      <c r="I5" s="7">
        <v>142183.76</v>
      </c>
      <c r="J5" s="8">
        <f t="shared" ref="J5:J68" si="0">I5 / 2258093.11</f>
        <v>6.2966296372074765E-2</v>
      </c>
    </row>
    <row r="6" spans="1:10" ht="24" customHeight="1" x14ac:dyDescent="0.25">
      <c r="A6" s="9" t="s">
        <v>20</v>
      </c>
      <c r="B6" s="11" t="s">
        <v>21</v>
      </c>
      <c r="C6" s="9" t="s">
        <v>22</v>
      </c>
      <c r="D6" s="9" t="s">
        <v>23</v>
      </c>
      <c r="E6" s="10" t="s">
        <v>24</v>
      </c>
      <c r="F6" s="11">
        <v>8</v>
      </c>
      <c r="G6" s="12">
        <v>14540.6</v>
      </c>
      <c r="H6" s="12">
        <f>TRUNC(G6 * (1 + 22.23 / 100), 2)</f>
        <v>17772.97</v>
      </c>
      <c r="I6" s="12">
        <f>TRUNC(F6 * H6, 2)</f>
        <v>142183.76</v>
      </c>
      <c r="J6" s="13">
        <f t="shared" si="0"/>
        <v>6.2966296372074765E-2</v>
      </c>
    </row>
    <row r="7" spans="1:10" ht="24" customHeight="1" x14ac:dyDescent="0.25">
      <c r="A7" s="5" t="s">
        <v>25</v>
      </c>
      <c r="B7" s="5"/>
      <c r="C7" s="5"/>
      <c r="D7" s="5" t="s">
        <v>26</v>
      </c>
      <c r="E7" s="5"/>
      <c r="F7" s="6"/>
      <c r="G7" s="5"/>
      <c r="H7" s="5"/>
      <c r="I7" s="7">
        <v>11005.69</v>
      </c>
      <c r="J7" s="8">
        <f t="shared" si="0"/>
        <v>4.8738867105440134E-3</v>
      </c>
    </row>
    <row r="8" spans="1:10" ht="24" customHeight="1" x14ac:dyDescent="0.25">
      <c r="A8" s="9" t="s">
        <v>27</v>
      </c>
      <c r="B8" s="11" t="s">
        <v>28</v>
      </c>
      <c r="C8" s="9" t="s">
        <v>22</v>
      </c>
      <c r="D8" s="9" t="s">
        <v>29</v>
      </c>
      <c r="E8" s="10" t="s">
        <v>30</v>
      </c>
      <c r="F8" s="11">
        <v>5</v>
      </c>
      <c r="G8" s="12">
        <v>326.33999999999997</v>
      </c>
      <c r="H8" s="12">
        <f>TRUNC(G8 * (1 + 22.23 / 100), 2)</f>
        <v>398.88</v>
      </c>
      <c r="I8" s="12">
        <f>TRUNC(F8 * H8, 2)</f>
        <v>1994.4</v>
      </c>
      <c r="J8" s="13">
        <f t="shared" si="0"/>
        <v>8.8322310146015206E-4</v>
      </c>
    </row>
    <row r="9" spans="1:10" ht="24" customHeight="1" x14ac:dyDescent="0.25">
      <c r="A9" s="9" t="s">
        <v>31</v>
      </c>
      <c r="B9" s="11" t="s">
        <v>32</v>
      </c>
      <c r="C9" s="9" t="s">
        <v>22</v>
      </c>
      <c r="D9" s="9" t="s">
        <v>33</v>
      </c>
      <c r="E9" s="10" t="s">
        <v>34</v>
      </c>
      <c r="F9" s="11">
        <v>1</v>
      </c>
      <c r="G9" s="12">
        <v>2417.8000000000002</v>
      </c>
      <c r="H9" s="12">
        <f>TRUNC(G9 * (1 + 22.23 / 100), 2)</f>
        <v>2955.27</v>
      </c>
      <c r="I9" s="12">
        <f>TRUNC(F9 * H9, 2)</f>
        <v>2955.27</v>
      </c>
      <c r="J9" s="13">
        <f t="shared" si="0"/>
        <v>1.3087458559226551E-3</v>
      </c>
    </row>
    <row r="10" spans="1:10" ht="36" customHeight="1" x14ac:dyDescent="0.25">
      <c r="A10" s="9" t="s">
        <v>35</v>
      </c>
      <c r="B10" s="11" t="s">
        <v>36</v>
      </c>
      <c r="C10" s="9" t="s">
        <v>37</v>
      </c>
      <c r="D10" s="9" t="s">
        <v>38</v>
      </c>
      <c r="E10" s="10" t="s">
        <v>39</v>
      </c>
      <c r="F10" s="11">
        <v>108.24</v>
      </c>
      <c r="G10" s="12">
        <v>45.78</v>
      </c>
      <c r="H10" s="12">
        <f>TRUNC(G10 * (1 + 22.23 / 100), 2)</f>
        <v>55.95</v>
      </c>
      <c r="I10" s="12">
        <f>TRUNC(F10 * H10, 2)</f>
        <v>6056.02</v>
      </c>
      <c r="J10" s="13">
        <f t="shared" si="0"/>
        <v>2.6819177531612064E-3</v>
      </c>
    </row>
    <row r="11" spans="1:10" ht="24" customHeight="1" x14ac:dyDescent="0.25">
      <c r="A11" s="5" t="s">
        <v>40</v>
      </c>
      <c r="B11" s="5"/>
      <c r="C11" s="5"/>
      <c r="D11" s="5" t="s">
        <v>41</v>
      </c>
      <c r="E11" s="5"/>
      <c r="F11" s="6"/>
      <c r="G11" s="5"/>
      <c r="H11" s="5"/>
      <c r="I11" s="7">
        <v>20899.25</v>
      </c>
      <c r="J11" s="8">
        <f t="shared" si="0"/>
        <v>9.2552649434371644E-3</v>
      </c>
    </row>
    <row r="12" spans="1:10" ht="24" customHeight="1" x14ac:dyDescent="0.25">
      <c r="A12" s="9" t="s">
        <v>42</v>
      </c>
      <c r="B12" s="11" t="s">
        <v>43</v>
      </c>
      <c r="C12" s="9" t="s">
        <v>37</v>
      </c>
      <c r="D12" s="9" t="s">
        <v>44</v>
      </c>
      <c r="E12" s="10" t="s">
        <v>45</v>
      </c>
      <c r="F12" s="11">
        <v>17.440000000000001</v>
      </c>
      <c r="G12" s="12">
        <v>43.86</v>
      </c>
      <c r="H12" s="12">
        <f t="shared" ref="H12:H20" si="1">TRUNC(G12 * (1 + 22.23 / 100), 2)</f>
        <v>53.61</v>
      </c>
      <c r="I12" s="12">
        <f t="shared" ref="I12:I20" si="2">TRUNC(F12 * H12, 2)</f>
        <v>934.95</v>
      </c>
      <c r="J12" s="13">
        <f t="shared" si="0"/>
        <v>4.1404404267457337E-4</v>
      </c>
    </row>
    <row r="13" spans="1:10" ht="24" customHeight="1" x14ac:dyDescent="0.25">
      <c r="A13" s="9" t="s">
        <v>46</v>
      </c>
      <c r="B13" s="11" t="s">
        <v>43</v>
      </c>
      <c r="C13" s="9" t="s">
        <v>37</v>
      </c>
      <c r="D13" s="9" t="s">
        <v>47</v>
      </c>
      <c r="E13" s="10" t="s">
        <v>45</v>
      </c>
      <c r="F13" s="11">
        <v>25.15</v>
      </c>
      <c r="G13" s="12">
        <v>43.86</v>
      </c>
      <c r="H13" s="12">
        <f t="shared" si="1"/>
        <v>53.61</v>
      </c>
      <c r="I13" s="12">
        <f t="shared" si="2"/>
        <v>1348.29</v>
      </c>
      <c r="J13" s="13">
        <f t="shared" si="0"/>
        <v>5.9709229616311088E-4</v>
      </c>
    </row>
    <row r="14" spans="1:10" ht="24" customHeight="1" x14ac:dyDescent="0.25">
      <c r="A14" s="9" t="s">
        <v>48</v>
      </c>
      <c r="B14" s="11" t="s">
        <v>49</v>
      </c>
      <c r="C14" s="9" t="s">
        <v>37</v>
      </c>
      <c r="D14" s="9" t="s">
        <v>50</v>
      </c>
      <c r="E14" s="10" t="s">
        <v>30</v>
      </c>
      <c r="F14" s="11">
        <v>231.92</v>
      </c>
      <c r="G14" s="12">
        <v>17.46</v>
      </c>
      <c r="H14" s="12">
        <f t="shared" si="1"/>
        <v>21.34</v>
      </c>
      <c r="I14" s="12">
        <f t="shared" si="2"/>
        <v>4949.17</v>
      </c>
      <c r="J14" s="13">
        <f t="shared" si="0"/>
        <v>2.191747531615293E-3</v>
      </c>
    </row>
    <row r="15" spans="1:10" ht="36" customHeight="1" x14ac:dyDescent="0.25">
      <c r="A15" s="9" t="s">
        <v>51</v>
      </c>
      <c r="B15" s="11" t="s">
        <v>52</v>
      </c>
      <c r="C15" s="9" t="s">
        <v>37</v>
      </c>
      <c r="D15" s="9" t="s">
        <v>53</v>
      </c>
      <c r="E15" s="10" t="s">
        <v>30</v>
      </c>
      <c r="F15" s="11">
        <v>143.18</v>
      </c>
      <c r="G15" s="12">
        <v>9.14</v>
      </c>
      <c r="H15" s="12">
        <f t="shared" si="1"/>
        <v>11.17</v>
      </c>
      <c r="I15" s="12">
        <f t="shared" si="2"/>
        <v>1599.32</v>
      </c>
      <c r="J15" s="13">
        <f t="shared" si="0"/>
        <v>7.082613170012285E-4</v>
      </c>
    </row>
    <row r="16" spans="1:10" ht="36" customHeight="1" x14ac:dyDescent="0.25">
      <c r="A16" s="9" t="s">
        <v>54</v>
      </c>
      <c r="B16" s="11" t="s">
        <v>55</v>
      </c>
      <c r="C16" s="9" t="s">
        <v>37</v>
      </c>
      <c r="D16" s="9" t="s">
        <v>56</v>
      </c>
      <c r="E16" s="10" t="s">
        <v>30</v>
      </c>
      <c r="F16" s="11">
        <v>341.11</v>
      </c>
      <c r="G16" s="12">
        <v>2.73</v>
      </c>
      <c r="H16" s="12">
        <f t="shared" si="1"/>
        <v>3.33</v>
      </c>
      <c r="I16" s="12">
        <f t="shared" si="2"/>
        <v>1135.8900000000001</v>
      </c>
      <c r="J16" s="13">
        <f t="shared" si="0"/>
        <v>5.0303063012313077E-4</v>
      </c>
    </row>
    <row r="17" spans="1:10" ht="24" customHeight="1" x14ac:dyDescent="0.25">
      <c r="A17" s="9" t="s">
        <v>57</v>
      </c>
      <c r="B17" s="11" t="s">
        <v>58</v>
      </c>
      <c r="C17" s="9" t="s">
        <v>22</v>
      </c>
      <c r="D17" s="9" t="s">
        <v>59</v>
      </c>
      <c r="E17" s="10" t="s">
        <v>30</v>
      </c>
      <c r="F17" s="11">
        <v>17.600000000000001</v>
      </c>
      <c r="G17" s="12">
        <v>25.94</v>
      </c>
      <c r="H17" s="12">
        <f t="shared" si="1"/>
        <v>31.7</v>
      </c>
      <c r="I17" s="12">
        <f t="shared" si="2"/>
        <v>557.91999999999996</v>
      </c>
      <c r="J17" s="13">
        <f t="shared" si="0"/>
        <v>2.4707572842290812E-4</v>
      </c>
    </row>
    <row r="18" spans="1:10" ht="24" customHeight="1" x14ac:dyDescent="0.25">
      <c r="A18" s="9" t="s">
        <v>60</v>
      </c>
      <c r="B18" s="11" t="s">
        <v>61</v>
      </c>
      <c r="C18" s="9" t="s">
        <v>22</v>
      </c>
      <c r="D18" s="9" t="s">
        <v>62</v>
      </c>
      <c r="E18" s="10" t="s">
        <v>34</v>
      </c>
      <c r="F18" s="11">
        <v>21</v>
      </c>
      <c r="G18" s="12">
        <v>8.41</v>
      </c>
      <c r="H18" s="12">
        <f t="shared" si="1"/>
        <v>10.27</v>
      </c>
      <c r="I18" s="12">
        <f t="shared" si="2"/>
        <v>215.67</v>
      </c>
      <c r="J18" s="13">
        <f t="shared" si="0"/>
        <v>9.5509790559522139E-5</v>
      </c>
    </row>
    <row r="19" spans="1:10" ht="24" customHeight="1" x14ac:dyDescent="0.25">
      <c r="A19" s="9" t="s">
        <v>63</v>
      </c>
      <c r="B19" s="11" t="s">
        <v>64</v>
      </c>
      <c r="C19" s="9" t="s">
        <v>37</v>
      </c>
      <c r="D19" s="9" t="s">
        <v>65</v>
      </c>
      <c r="E19" s="10" t="s">
        <v>45</v>
      </c>
      <c r="F19" s="11">
        <v>81.27</v>
      </c>
      <c r="G19" s="12">
        <v>92.9</v>
      </c>
      <c r="H19" s="12">
        <f t="shared" si="1"/>
        <v>113.55</v>
      </c>
      <c r="I19" s="12">
        <f t="shared" si="2"/>
        <v>9228.2000000000007</v>
      </c>
      <c r="J19" s="13">
        <f t="shared" si="0"/>
        <v>4.0867225355468188E-3</v>
      </c>
    </row>
    <row r="20" spans="1:10" ht="24" customHeight="1" x14ac:dyDescent="0.25">
      <c r="A20" s="9" t="s">
        <v>66</v>
      </c>
      <c r="B20" s="11" t="s">
        <v>67</v>
      </c>
      <c r="C20" s="9" t="s">
        <v>22</v>
      </c>
      <c r="D20" s="9" t="s">
        <v>68</v>
      </c>
      <c r="E20" s="10" t="s">
        <v>69</v>
      </c>
      <c r="F20" s="11">
        <v>90.54</v>
      </c>
      <c r="G20" s="12">
        <v>8.41</v>
      </c>
      <c r="H20" s="12">
        <f t="shared" si="1"/>
        <v>10.27</v>
      </c>
      <c r="I20" s="12">
        <f t="shared" si="2"/>
        <v>929.84</v>
      </c>
      <c r="J20" s="13">
        <f t="shared" si="0"/>
        <v>4.1178107133057947E-4</v>
      </c>
    </row>
    <row r="21" spans="1:10" ht="24" customHeight="1" x14ac:dyDescent="0.25">
      <c r="A21" s="5" t="s">
        <v>70</v>
      </c>
      <c r="B21" s="5"/>
      <c r="C21" s="5"/>
      <c r="D21" s="5" t="s">
        <v>71</v>
      </c>
      <c r="E21" s="5"/>
      <c r="F21" s="6"/>
      <c r="G21" s="5"/>
      <c r="H21" s="5"/>
      <c r="I21" s="7">
        <v>228873.06</v>
      </c>
      <c r="J21" s="8">
        <f t="shared" si="0"/>
        <v>0.10135678594759098</v>
      </c>
    </row>
    <row r="22" spans="1:10" ht="24" customHeight="1" x14ac:dyDescent="0.25">
      <c r="A22" s="5" t="s">
        <v>72</v>
      </c>
      <c r="B22" s="5"/>
      <c r="C22" s="5"/>
      <c r="D22" s="5" t="s">
        <v>73</v>
      </c>
      <c r="E22" s="5"/>
      <c r="F22" s="6"/>
      <c r="G22" s="5"/>
      <c r="H22" s="5"/>
      <c r="I22" s="7">
        <v>3423.84</v>
      </c>
      <c r="J22" s="8">
        <f t="shared" si="0"/>
        <v>1.5162527996907976E-3</v>
      </c>
    </row>
    <row r="23" spans="1:10" ht="36" customHeight="1" x14ac:dyDescent="0.25">
      <c r="A23" s="9" t="s">
        <v>74</v>
      </c>
      <c r="B23" s="11" t="s">
        <v>75</v>
      </c>
      <c r="C23" s="9" t="s">
        <v>37</v>
      </c>
      <c r="D23" s="9" t="s">
        <v>76</v>
      </c>
      <c r="E23" s="10" t="s">
        <v>45</v>
      </c>
      <c r="F23" s="11">
        <v>19.89</v>
      </c>
      <c r="G23" s="12">
        <v>76.459999999999994</v>
      </c>
      <c r="H23" s="12">
        <f>TRUNC(G23 * (1 + 22.23 / 100), 2)</f>
        <v>93.45</v>
      </c>
      <c r="I23" s="12">
        <f>TRUNC(F23 * H23, 2)</f>
        <v>1858.72</v>
      </c>
      <c r="J23" s="13">
        <f t="shared" si="0"/>
        <v>8.2313700518753198E-4</v>
      </c>
    </row>
    <row r="24" spans="1:10" ht="36" customHeight="1" x14ac:dyDescent="0.25">
      <c r="A24" s="9" t="s">
        <v>77</v>
      </c>
      <c r="B24" s="11" t="s">
        <v>75</v>
      </c>
      <c r="C24" s="9" t="s">
        <v>37</v>
      </c>
      <c r="D24" s="9" t="s">
        <v>78</v>
      </c>
      <c r="E24" s="10" t="s">
        <v>45</v>
      </c>
      <c r="F24" s="11">
        <v>4.18</v>
      </c>
      <c r="G24" s="12">
        <v>76.459999999999994</v>
      </c>
      <c r="H24" s="12">
        <f>TRUNC(G24 * (1 + 22.23 / 100), 2)</f>
        <v>93.45</v>
      </c>
      <c r="I24" s="12">
        <f>TRUNC(F24 * H24, 2)</f>
        <v>390.62</v>
      </c>
      <c r="J24" s="13">
        <f t="shared" si="0"/>
        <v>1.7298666661269785E-4</v>
      </c>
    </row>
    <row r="25" spans="1:10" ht="24" customHeight="1" x14ac:dyDescent="0.25">
      <c r="A25" s="9" t="s">
        <v>79</v>
      </c>
      <c r="B25" s="11" t="s">
        <v>80</v>
      </c>
      <c r="C25" s="9" t="s">
        <v>37</v>
      </c>
      <c r="D25" s="9" t="s">
        <v>81</v>
      </c>
      <c r="E25" s="10" t="s">
        <v>45</v>
      </c>
      <c r="F25" s="11">
        <v>6</v>
      </c>
      <c r="G25" s="12">
        <v>100.42</v>
      </c>
      <c r="H25" s="12">
        <f>TRUNC(G25 * (1 + 22.23 / 100), 2)</f>
        <v>122.74</v>
      </c>
      <c r="I25" s="12">
        <f>TRUNC(F25 * H25, 2)</f>
        <v>736.44</v>
      </c>
      <c r="J25" s="13">
        <f t="shared" si="0"/>
        <v>3.2613358445613436E-4</v>
      </c>
    </row>
    <row r="26" spans="1:10" ht="24" customHeight="1" x14ac:dyDescent="0.25">
      <c r="A26" s="9" t="s">
        <v>82</v>
      </c>
      <c r="B26" s="11" t="s">
        <v>83</v>
      </c>
      <c r="C26" s="9" t="s">
        <v>37</v>
      </c>
      <c r="D26" s="9" t="s">
        <v>84</v>
      </c>
      <c r="E26" s="10" t="s">
        <v>30</v>
      </c>
      <c r="F26" s="11">
        <v>28.7</v>
      </c>
      <c r="G26" s="12">
        <v>4.8600000000000003</v>
      </c>
      <c r="H26" s="12">
        <f>TRUNC(G26 * (1 + 22.23 / 100), 2)</f>
        <v>5.94</v>
      </c>
      <c r="I26" s="12">
        <f>TRUNC(F26 * H26, 2)</f>
        <v>170.47</v>
      </c>
      <c r="J26" s="13">
        <f t="shared" si="0"/>
        <v>7.5492901176249551E-5</v>
      </c>
    </row>
    <row r="27" spans="1:10" ht="24" customHeight="1" x14ac:dyDescent="0.25">
      <c r="A27" s="9" t="s">
        <v>85</v>
      </c>
      <c r="B27" s="11" t="s">
        <v>86</v>
      </c>
      <c r="C27" s="9" t="s">
        <v>37</v>
      </c>
      <c r="D27" s="9" t="s">
        <v>87</v>
      </c>
      <c r="E27" s="10" t="s">
        <v>45</v>
      </c>
      <c r="F27" s="11">
        <v>9.18</v>
      </c>
      <c r="G27" s="12">
        <v>23.85</v>
      </c>
      <c r="H27" s="12">
        <f>TRUNC(G27 * (1 + 22.23 / 100), 2)</f>
        <v>29.15</v>
      </c>
      <c r="I27" s="12">
        <f>TRUNC(F27 * H27, 2)</f>
        <v>267.58999999999997</v>
      </c>
      <c r="J27" s="13">
        <f t="shared" si="0"/>
        <v>1.1850264225818394E-4</v>
      </c>
    </row>
    <row r="28" spans="1:10" ht="24" customHeight="1" x14ac:dyDescent="0.25">
      <c r="A28" s="5" t="s">
        <v>88</v>
      </c>
      <c r="B28" s="5"/>
      <c r="C28" s="5"/>
      <c r="D28" s="5" t="s">
        <v>89</v>
      </c>
      <c r="E28" s="5"/>
      <c r="F28" s="6"/>
      <c r="G28" s="5"/>
      <c r="H28" s="5"/>
      <c r="I28" s="7">
        <v>26966.25</v>
      </c>
      <c r="J28" s="8">
        <f t="shared" si="0"/>
        <v>1.194204520645298E-2</v>
      </c>
    </row>
    <row r="29" spans="1:10" ht="24" customHeight="1" x14ac:dyDescent="0.25">
      <c r="A29" s="5" t="s">
        <v>90</v>
      </c>
      <c r="B29" s="5"/>
      <c r="C29" s="5"/>
      <c r="D29" s="5" t="s">
        <v>91</v>
      </c>
      <c r="E29" s="5"/>
      <c r="F29" s="6"/>
      <c r="G29" s="5"/>
      <c r="H29" s="5"/>
      <c r="I29" s="7">
        <v>12236.42</v>
      </c>
      <c r="J29" s="8">
        <f t="shared" si="0"/>
        <v>5.4189173802492146E-3</v>
      </c>
    </row>
    <row r="30" spans="1:10" ht="36" customHeight="1" x14ac:dyDescent="0.25">
      <c r="A30" s="9" t="s">
        <v>92</v>
      </c>
      <c r="B30" s="11" t="s">
        <v>93</v>
      </c>
      <c r="C30" s="9" t="s">
        <v>37</v>
      </c>
      <c r="D30" s="9" t="s">
        <v>94</v>
      </c>
      <c r="E30" s="10" t="s">
        <v>30</v>
      </c>
      <c r="F30" s="11">
        <v>28.7</v>
      </c>
      <c r="G30" s="12">
        <v>25.4</v>
      </c>
      <c r="H30" s="12">
        <f t="shared" ref="H30:H37" si="3">TRUNC(G30 * (1 + 22.23 / 100), 2)</f>
        <v>31.04</v>
      </c>
      <c r="I30" s="12">
        <f t="shared" ref="I30:I37" si="4">TRUNC(F30 * H30, 2)</f>
        <v>890.84</v>
      </c>
      <c r="J30" s="13">
        <f t="shared" si="0"/>
        <v>3.9450986146448143E-4</v>
      </c>
    </row>
    <row r="31" spans="1:10" ht="36" customHeight="1" x14ac:dyDescent="0.25">
      <c r="A31" s="9" t="s">
        <v>95</v>
      </c>
      <c r="B31" s="11" t="s">
        <v>96</v>
      </c>
      <c r="C31" s="9" t="s">
        <v>37</v>
      </c>
      <c r="D31" s="9" t="s">
        <v>97</v>
      </c>
      <c r="E31" s="10" t="s">
        <v>30</v>
      </c>
      <c r="F31" s="11">
        <v>21.65</v>
      </c>
      <c r="G31" s="12">
        <v>70.16</v>
      </c>
      <c r="H31" s="12">
        <f t="shared" si="3"/>
        <v>85.75</v>
      </c>
      <c r="I31" s="12">
        <f t="shared" si="4"/>
        <v>1856.48</v>
      </c>
      <c r="J31" s="13">
        <f t="shared" si="0"/>
        <v>8.2214501774906885E-4</v>
      </c>
    </row>
    <row r="32" spans="1:10" ht="36" customHeight="1" x14ac:dyDescent="0.25">
      <c r="A32" s="9" t="s">
        <v>98</v>
      </c>
      <c r="B32" s="11" t="s">
        <v>99</v>
      </c>
      <c r="C32" s="9" t="s">
        <v>37</v>
      </c>
      <c r="D32" s="9" t="s">
        <v>100</v>
      </c>
      <c r="E32" s="10" t="s">
        <v>45</v>
      </c>
      <c r="F32" s="11">
        <v>0.77</v>
      </c>
      <c r="G32" s="12">
        <v>670.51</v>
      </c>
      <c r="H32" s="12">
        <f t="shared" si="3"/>
        <v>819.56</v>
      </c>
      <c r="I32" s="12">
        <f t="shared" si="4"/>
        <v>631.05999999999995</v>
      </c>
      <c r="J32" s="13">
        <f t="shared" si="0"/>
        <v>2.7946588969486737E-4</v>
      </c>
    </row>
    <row r="33" spans="1:10" ht="24" customHeight="1" x14ac:dyDescent="0.25">
      <c r="A33" s="9" t="s">
        <v>101</v>
      </c>
      <c r="B33" s="11" t="s">
        <v>102</v>
      </c>
      <c r="C33" s="9" t="s">
        <v>22</v>
      </c>
      <c r="D33" s="9" t="s">
        <v>103</v>
      </c>
      <c r="E33" s="10" t="s">
        <v>104</v>
      </c>
      <c r="F33" s="11">
        <v>4.6100000000000003</v>
      </c>
      <c r="G33" s="12">
        <v>657.1</v>
      </c>
      <c r="H33" s="12">
        <f t="shared" si="3"/>
        <v>803.17</v>
      </c>
      <c r="I33" s="12">
        <f t="shared" si="4"/>
        <v>3702.61</v>
      </c>
      <c r="J33" s="13">
        <f t="shared" si="0"/>
        <v>1.6397065221105964E-3</v>
      </c>
    </row>
    <row r="34" spans="1:10" ht="24" customHeight="1" x14ac:dyDescent="0.25">
      <c r="A34" s="9" t="s">
        <v>105</v>
      </c>
      <c r="B34" s="11" t="s">
        <v>106</v>
      </c>
      <c r="C34" s="9" t="s">
        <v>37</v>
      </c>
      <c r="D34" s="9" t="s">
        <v>107</v>
      </c>
      <c r="E34" s="10" t="s">
        <v>108</v>
      </c>
      <c r="F34" s="11">
        <v>105.53</v>
      </c>
      <c r="G34" s="12">
        <v>19.12</v>
      </c>
      <c r="H34" s="12">
        <f t="shared" si="3"/>
        <v>23.37</v>
      </c>
      <c r="I34" s="12">
        <f t="shared" si="4"/>
        <v>2466.23</v>
      </c>
      <c r="J34" s="13">
        <f t="shared" si="0"/>
        <v>1.0921737412324863E-3</v>
      </c>
    </row>
    <row r="35" spans="1:10" ht="24" customHeight="1" x14ac:dyDescent="0.25">
      <c r="A35" s="9" t="s">
        <v>109</v>
      </c>
      <c r="B35" s="11" t="s">
        <v>110</v>
      </c>
      <c r="C35" s="9" t="s">
        <v>37</v>
      </c>
      <c r="D35" s="9" t="s">
        <v>111</v>
      </c>
      <c r="E35" s="10" t="s">
        <v>108</v>
      </c>
      <c r="F35" s="11">
        <v>75.64</v>
      </c>
      <c r="G35" s="12">
        <v>17.27</v>
      </c>
      <c r="H35" s="12">
        <f t="shared" si="3"/>
        <v>21.1</v>
      </c>
      <c r="I35" s="12">
        <f t="shared" si="4"/>
        <v>1596</v>
      </c>
      <c r="J35" s="13">
        <f t="shared" si="0"/>
        <v>7.0679104990493513E-4</v>
      </c>
    </row>
    <row r="36" spans="1:10" ht="24" customHeight="1" x14ac:dyDescent="0.25">
      <c r="A36" s="9" t="s">
        <v>112</v>
      </c>
      <c r="B36" s="11" t="s">
        <v>113</v>
      </c>
      <c r="C36" s="9" t="s">
        <v>37</v>
      </c>
      <c r="D36" s="9" t="s">
        <v>114</v>
      </c>
      <c r="E36" s="10" t="s">
        <v>108</v>
      </c>
      <c r="F36" s="11">
        <v>40.729999999999997</v>
      </c>
      <c r="G36" s="12">
        <v>14.68</v>
      </c>
      <c r="H36" s="12">
        <f t="shared" si="3"/>
        <v>17.940000000000001</v>
      </c>
      <c r="I36" s="12">
        <f t="shared" si="4"/>
        <v>730.69</v>
      </c>
      <c r="J36" s="13">
        <f t="shared" si="0"/>
        <v>3.2358718812972248E-4</v>
      </c>
    </row>
    <row r="37" spans="1:10" ht="24" customHeight="1" x14ac:dyDescent="0.25">
      <c r="A37" s="9" t="s">
        <v>115</v>
      </c>
      <c r="B37" s="11" t="s">
        <v>116</v>
      </c>
      <c r="C37" s="9" t="s">
        <v>37</v>
      </c>
      <c r="D37" s="9" t="s">
        <v>117</v>
      </c>
      <c r="E37" s="10" t="s">
        <v>108</v>
      </c>
      <c r="F37" s="11">
        <v>14.38</v>
      </c>
      <c r="G37" s="12">
        <v>20.63</v>
      </c>
      <c r="H37" s="12">
        <f t="shared" si="3"/>
        <v>25.21</v>
      </c>
      <c r="I37" s="12">
        <f t="shared" si="4"/>
        <v>362.51</v>
      </c>
      <c r="J37" s="13">
        <f t="shared" si="0"/>
        <v>1.605381099630564E-4</v>
      </c>
    </row>
    <row r="38" spans="1:10" ht="24" customHeight="1" x14ac:dyDescent="0.25">
      <c r="A38" s="5" t="s">
        <v>118</v>
      </c>
      <c r="B38" s="5"/>
      <c r="C38" s="5"/>
      <c r="D38" s="5" t="s">
        <v>119</v>
      </c>
      <c r="E38" s="5"/>
      <c r="F38" s="6"/>
      <c r="G38" s="5"/>
      <c r="H38" s="5"/>
      <c r="I38" s="7">
        <v>14729.83</v>
      </c>
      <c r="J38" s="8">
        <f t="shared" si="0"/>
        <v>6.5231278262037661E-3</v>
      </c>
    </row>
    <row r="39" spans="1:10" ht="36" customHeight="1" x14ac:dyDescent="0.25">
      <c r="A39" s="9" t="s">
        <v>120</v>
      </c>
      <c r="B39" s="11" t="s">
        <v>121</v>
      </c>
      <c r="C39" s="9" t="s">
        <v>37</v>
      </c>
      <c r="D39" s="9" t="s">
        <v>122</v>
      </c>
      <c r="E39" s="10" t="s">
        <v>30</v>
      </c>
      <c r="F39" s="11">
        <v>48</v>
      </c>
      <c r="G39" s="12">
        <v>88.93</v>
      </c>
      <c r="H39" s="12">
        <f t="shared" ref="H39:H44" si="5">TRUNC(G39 * (1 + 22.23 / 100), 2)</f>
        <v>108.69</v>
      </c>
      <c r="I39" s="12">
        <f t="shared" ref="I39:I44" si="6">TRUNC(F39 * H39, 2)</f>
        <v>5217.12</v>
      </c>
      <c r="J39" s="13">
        <f t="shared" si="0"/>
        <v>2.3104096004260871E-3</v>
      </c>
    </row>
    <row r="40" spans="1:10" ht="36" customHeight="1" x14ac:dyDescent="0.25">
      <c r="A40" s="9" t="s">
        <v>123</v>
      </c>
      <c r="B40" s="11" t="s">
        <v>124</v>
      </c>
      <c r="C40" s="9" t="s">
        <v>22</v>
      </c>
      <c r="D40" s="9" t="s">
        <v>125</v>
      </c>
      <c r="E40" s="10" t="s">
        <v>104</v>
      </c>
      <c r="F40" s="11">
        <v>3.6</v>
      </c>
      <c r="G40" s="12">
        <v>651</v>
      </c>
      <c r="H40" s="12">
        <f t="shared" si="5"/>
        <v>795.71</v>
      </c>
      <c r="I40" s="12">
        <f t="shared" si="6"/>
        <v>2864.55</v>
      </c>
      <c r="J40" s="13">
        <f t="shared" si="0"/>
        <v>1.268570364664901E-3</v>
      </c>
    </row>
    <row r="41" spans="1:10" ht="24" customHeight="1" x14ac:dyDescent="0.25">
      <c r="A41" s="9" t="s">
        <v>126</v>
      </c>
      <c r="B41" s="11" t="s">
        <v>116</v>
      </c>
      <c r="C41" s="9" t="s">
        <v>37</v>
      </c>
      <c r="D41" s="9" t="s">
        <v>117</v>
      </c>
      <c r="E41" s="10" t="s">
        <v>108</v>
      </c>
      <c r="F41" s="11">
        <v>49.35</v>
      </c>
      <c r="G41" s="12">
        <v>20.63</v>
      </c>
      <c r="H41" s="12">
        <f t="shared" si="5"/>
        <v>25.21</v>
      </c>
      <c r="I41" s="12">
        <f t="shared" si="6"/>
        <v>1244.1099999999999</v>
      </c>
      <c r="J41" s="13">
        <f t="shared" si="0"/>
        <v>5.5095602324387765E-4</v>
      </c>
    </row>
    <row r="42" spans="1:10" ht="24" customHeight="1" x14ac:dyDescent="0.25">
      <c r="A42" s="9" t="s">
        <v>127</v>
      </c>
      <c r="B42" s="11" t="s">
        <v>106</v>
      </c>
      <c r="C42" s="9" t="s">
        <v>37</v>
      </c>
      <c r="D42" s="9" t="s">
        <v>107</v>
      </c>
      <c r="E42" s="10" t="s">
        <v>108</v>
      </c>
      <c r="F42" s="11">
        <v>83.89</v>
      </c>
      <c r="G42" s="12">
        <v>19.12</v>
      </c>
      <c r="H42" s="12">
        <f t="shared" si="5"/>
        <v>23.37</v>
      </c>
      <c r="I42" s="12">
        <f t="shared" si="6"/>
        <v>1960.5</v>
      </c>
      <c r="J42" s="13">
        <f t="shared" si="0"/>
        <v>8.6821043442269748E-4</v>
      </c>
    </row>
    <row r="43" spans="1:10" ht="24" customHeight="1" x14ac:dyDescent="0.25">
      <c r="A43" s="9" t="s">
        <v>128</v>
      </c>
      <c r="B43" s="11" t="s">
        <v>113</v>
      </c>
      <c r="C43" s="9" t="s">
        <v>37</v>
      </c>
      <c r="D43" s="9" t="s">
        <v>114</v>
      </c>
      <c r="E43" s="10" t="s">
        <v>108</v>
      </c>
      <c r="F43" s="11">
        <v>60.47</v>
      </c>
      <c r="G43" s="12">
        <v>14.68</v>
      </c>
      <c r="H43" s="12">
        <f t="shared" si="5"/>
        <v>17.940000000000001</v>
      </c>
      <c r="I43" s="12">
        <f t="shared" si="6"/>
        <v>1084.83</v>
      </c>
      <c r="J43" s="13">
        <f t="shared" si="0"/>
        <v>4.8041863074459315E-4</v>
      </c>
    </row>
    <row r="44" spans="1:10" ht="24" customHeight="1" x14ac:dyDescent="0.25">
      <c r="A44" s="9" t="s">
        <v>129</v>
      </c>
      <c r="B44" s="11" t="s">
        <v>130</v>
      </c>
      <c r="C44" s="9" t="s">
        <v>37</v>
      </c>
      <c r="D44" s="9" t="s">
        <v>131</v>
      </c>
      <c r="E44" s="10" t="s">
        <v>30</v>
      </c>
      <c r="F44" s="11">
        <v>32</v>
      </c>
      <c r="G44" s="12">
        <v>60.31</v>
      </c>
      <c r="H44" s="12">
        <f t="shared" si="5"/>
        <v>73.709999999999994</v>
      </c>
      <c r="I44" s="12">
        <f t="shared" si="6"/>
        <v>2358.7199999999998</v>
      </c>
      <c r="J44" s="13">
        <f t="shared" si="0"/>
        <v>1.0445627727016093E-3</v>
      </c>
    </row>
    <row r="45" spans="1:10" ht="24" customHeight="1" x14ac:dyDescent="0.25">
      <c r="A45" s="5" t="s">
        <v>132</v>
      </c>
      <c r="B45" s="5"/>
      <c r="C45" s="5"/>
      <c r="D45" s="5" t="s">
        <v>133</v>
      </c>
      <c r="E45" s="5"/>
      <c r="F45" s="6"/>
      <c r="G45" s="5"/>
      <c r="H45" s="5"/>
      <c r="I45" s="7">
        <v>121428.63</v>
      </c>
      <c r="J45" s="8">
        <f t="shared" si="0"/>
        <v>5.3774855191865853E-2</v>
      </c>
    </row>
    <row r="46" spans="1:10" ht="24" customHeight="1" x14ac:dyDescent="0.25">
      <c r="A46" s="5" t="s">
        <v>134</v>
      </c>
      <c r="B46" s="5"/>
      <c r="C46" s="5"/>
      <c r="D46" s="5" t="s">
        <v>135</v>
      </c>
      <c r="E46" s="5"/>
      <c r="F46" s="6"/>
      <c r="G46" s="5"/>
      <c r="H46" s="5"/>
      <c r="I46" s="7">
        <v>23475.17</v>
      </c>
      <c r="J46" s="8">
        <f t="shared" si="0"/>
        <v>1.0396015069546889E-2</v>
      </c>
    </row>
    <row r="47" spans="1:10" ht="48" customHeight="1" x14ac:dyDescent="0.25">
      <c r="A47" s="9" t="s">
        <v>136</v>
      </c>
      <c r="B47" s="11" t="s">
        <v>137</v>
      </c>
      <c r="C47" s="9" t="s">
        <v>37</v>
      </c>
      <c r="D47" s="9" t="s">
        <v>138</v>
      </c>
      <c r="E47" s="10" t="s">
        <v>30</v>
      </c>
      <c r="F47" s="11">
        <v>100.8</v>
      </c>
      <c r="G47" s="12">
        <v>56.31</v>
      </c>
      <c r="H47" s="12">
        <f>TRUNC(G47 * (1 + 22.23 / 100), 2)</f>
        <v>68.819999999999993</v>
      </c>
      <c r="I47" s="12">
        <f>TRUNC(F47 * H47, 2)</f>
        <v>6937.05</v>
      </c>
      <c r="J47" s="13">
        <f t="shared" si="0"/>
        <v>3.0720832410670615E-3</v>
      </c>
    </row>
    <row r="48" spans="1:10" ht="48" customHeight="1" x14ac:dyDescent="0.25">
      <c r="A48" s="9" t="s">
        <v>139</v>
      </c>
      <c r="B48" s="11" t="s">
        <v>140</v>
      </c>
      <c r="C48" s="9" t="s">
        <v>37</v>
      </c>
      <c r="D48" s="9" t="s">
        <v>141</v>
      </c>
      <c r="E48" s="10" t="s">
        <v>108</v>
      </c>
      <c r="F48" s="11">
        <v>134.72999999999999</v>
      </c>
      <c r="G48" s="12">
        <v>20.66</v>
      </c>
      <c r="H48" s="12">
        <f>TRUNC(G48 * (1 + 22.23 / 100), 2)</f>
        <v>25.25</v>
      </c>
      <c r="I48" s="12">
        <f>TRUNC(F48 * H48, 2)</f>
        <v>3401.93</v>
      </c>
      <c r="J48" s="13">
        <f t="shared" si="0"/>
        <v>1.5065499225583308E-3</v>
      </c>
    </row>
    <row r="49" spans="1:10" ht="48" customHeight="1" x14ac:dyDescent="0.25">
      <c r="A49" s="9" t="s">
        <v>142</v>
      </c>
      <c r="B49" s="11" t="s">
        <v>143</v>
      </c>
      <c r="C49" s="9" t="s">
        <v>37</v>
      </c>
      <c r="D49" s="9" t="s">
        <v>144</v>
      </c>
      <c r="E49" s="10" t="s">
        <v>108</v>
      </c>
      <c r="F49" s="11">
        <v>272.08999999999997</v>
      </c>
      <c r="G49" s="12">
        <v>16.2</v>
      </c>
      <c r="H49" s="12">
        <f>TRUNC(G49 * (1 + 22.23 / 100), 2)</f>
        <v>19.8</v>
      </c>
      <c r="I49" s="12">
        <f>TRUNC(F49 * H49, 2)</f>
        <v>5387.38</v>
      </c>
      <c r="J49" s="13">
        <f t="shared" si="0"/>
        <v>2.3858095027799809E-3</v>
      </c>
    </row>
    <row r="50" spans="1:10" ht="48" customHeight="1" x14ac:dyDescent="0.25">
      <c r="A50" s="9" t="s">
        <v>145</v>
      </c>
      <c r="B50" s="11" t="s">
        <v>146</v>
      </c>
      <c r="C50" s="9" t="s">
        <v>37</v>
      </c>
      <c r="D50" s="9" t="s">
        <v>147</v>
      </c>
      <c r="E50" s="10" t="s">
        <v>108</v>
      </c>
      <c r="F50" s="11">
        <v>149.16</v>
      </c>
      <c r="G50" s="12">
        <v>13.82</v>
      </c>
      <c r="H50" s="12">
        <f>TRUNC(G50 * (1 + 22.23 / 100), 2)</f>
        <v>16.89</v>
      </c>
      <c r="I50" s="12">
        <f>TRUNC(F50 * H50, 2)</f>
        <v>2519.31</v>
      </c>
      <c r="J50" s="13">
        <f t="shared" si="0"/>
        <v>1.1156803007117808E-3</v>
      </c>
    </row>
    <row r="51" spans="1:10" ht="48" customHeight="1" x14ac:dyDescent="0.25">
      <c r="A51" s="9" t="s">
        <v>148</v>
      </c>
      <c r="B51" s="11" t="s">
        <v>149</v>
      </c>
      <c r="C51" s="9" t="s">
        <v>37</v>
      </c>
      <c r="D51" s="9" t="s">
        <v>150</v>
      </c>
      <c r="E51" s="10" t="s">
        <v>45</v>
      </c>
      <c r="F51" s="11">
        <v>6.72</v>
      </c>
      <c r="G51" s="12">
        <v>636.66999999999996</v>
      </c>
      <c r="H51" s="12">
        <f>TRUNC(G51 * (1 + 22.23 / 100), 2)</f>
        <v>778.2</v>
      </c>
      <c r="I51" s="12">
        <f>TRUNC(F51 * H51, 2)</f>
        <v>5229.5</v>
      </c>
      <c r="J51" s="13">
        <f t="shared" si="0"/>
        <v>2.3158921024297357E-3</v>
      </c>
    </row>
    <row r="52" spans="1:10" ht="24" customHeight="1" x14ac:dyDescent="0.25">
      <c r="A52" s="5" t="s">
        <v>151</v>
      </c>
      <c r="B52" s="5"/>
      <c r="C52" s="5"/>
      <c r="D52" s="5" t="s">
        <v>152</v>
      </c>
      <c r="E52" s="5"/>
      <c r="F52" s="6"/>
      <c r="G52" s="5"/>
      <c r="H52" s="5"/>
      <c r="I52" s="7">
        <v>97953.46</v>
      </c>
      <c r="J52" s="8">
        <f t="shared" si="0"/>
        <v>4.3378840122318962E-2</v>
      </c>
    </row>
    <row r="53" spans="1:10" ht="36" customHeight="1" x14ac:dyDescent="0.25">
      <c r="A53" s="9" t="s">
        <v>153</v>
      </c>
      <c r="B53" s="11" t="s">
        <v>154</v>
      </c>
      <c r="C53" s="9" t="s">
        <v>37</v>
      </c>
      <c r="D53" s="9" t="s">
        <v>155</v>
      </c>
      <c r="E53" s="10" t="s">
        <v>30</v>
      </c>
      <c r="F53" s="11">
        <v>154.51</v>
      </c>
      <c r="G53" s="12">
        <v>92.43</v>
      </c>
      <c r="H53" s="12">
        <f>TRUNC(G53 * (1 + 22.23 / 100), 2)</f>
        <v>112.97</v>
      </c>
      <c r="I53" s="12">
        <f>TRUNC(F53 * H53, 2)</f>
        <v>17454.990000000002</v>
      </c>
      <c r="J53" s="13">
        <f t="shared" si="0"/>
        <v>7.7299691154010929E-3</v>
      </c>
    </row>
    <row r="54" spans="1:10" ht="48" customHeight="1" x14ac:dyDescent="0.25">
      <c r="A54" s="9" t="s">
        <v>156</v>
      </c>
      <c r="B54" s="11" t="s">
        <v>140</v>
      </c>
      <c r="C54" s="9" t="s">
        <v>37</v>
      </c>
      <c r="D54" s="9" t="s">
        <v>141</v>
      </c>
      <c r="E54" s="10" t="s">
        <v>108</v>
      </c>
      <c r="F54" s="11">
        <v>12.53</v>
      </c>
      <c r="G54" s="12">
        <v>20.66</v>
      </c>
      <c r="H54" s="12">
        <f>TRUNC(G54 * (1 + 22.23 / 100), 2)</f>
        <v>25.25</v>
      </c>
      <c r="I54" s="12">
        <f>TRUNC(F54 * H54, 2)</f>
        <v>316.38</v>
      </c>
      <c r="J54" s="13">
        <f t="shared" si="0"/>
        <v>1.4010936865220761E-4</v>
      </c>
    </row>
    <row r="55" spans="1:10" ht="48" customHeight="1" x14ac:dyDescent="0.25">
      <c r="A55" s="9" t="s">
        <v>157</v>
      </c>
      <c r="B55" s="11" t="s">
        <v>158</v>
      </c>
      <c r="C55" s="9" t="s">
        <v>37</v>
      </c>
      <c r="D55" s="9" t="s">
        <v>159</v>
      </c>
      <c r="E55" s="10" t="s">
        <v>108</v>
      </c>
      <c r="F55" s="11">
        <v>241.45</v>
      </c>
      <c r="G55" s="12">
        <v>17.760000000000002</v>
      </c>
      <c r="H55" s="12">
        <f>TRUNC(G55 * (1 + 22.23 / 100), 2)</f>
        <v>21.7</v>
      </c>
      <c r="I55" s="12">
        <f>TRUNC(F55 * H55, 2)</f>
        <v>5239.46</v>
      </c>
      <c r="J55" s="13">
        <f t="shared" si="0"/>
        <v>2.3203029037186162E-3</v>
      </c>
    </row>
    <row r="56" spans="1:10" ht="48" customHeight="1" x14ac:dyDescent="0.25">
      <c r="A56" s="9" t="s">
        <v>160</v>
      </c>
      <c r="B56" s="11" t="s">
        <v>146</v>
      </c>
      <c r="C56" s="9" t="s">
        <v>37</v>
      </c>
      <c r="D56" s="9" t="s">
        <v>147</v>
      </c>
      <c r="E56" s="10" t="s">
        <v>108</v>
      </c>
      <c r="F56" s="11">
        <v>206.27</v>
      </c>
      <c r="G56" s="12">
        <v>13.82</v>
      </c>
      <c r="H56" s="12">
        <f>TRUNC(G56 * (1 + 22.23 / 100), 2)</f>
        <v>16.89</v>
      </c>
      <c r="I56" s="12">
        <f>TRUNC(F56 * H56, 2)</f>
        <v>3483.9</v>
      </c>
      <c r="J56" s="13">
        <f t="shared" si="0"/>
        <v>1.5428504628845886E-3</v>
      </c>
    </row>
    <row r="57" spans="1:10" ht="48" customHeight="1" x14ac:dyDescent="0.25">
      <c r="A57" s="9" t="s">
        <v>161</v>
      </c>
      <c r="B57" s="11" t="s">
        <v>162</v>
      </c>
      <c r="C57" s="9" t="s">
        <v>22</v>
      </c>
      <c r="D57" s="9" t="s">
        <v>163</v>
      </c>
      <c r="E57" s="10" t="s">
        <v>104</v>
      </c>
      <c r="F57" s="11">
        <v>10.48</v>
      </c>
      <c r="G57" s="12">
        <v>630.67999999999995</v>
      </c>
      <c r="H57" s="12">
        <f>TRUNC(G57 * (1 + 22.23 / 100), 2)</f>
        <v>770.88</v>
      </c>
      <c r="I57" s="12">
        <f>TRUNC(F57 * H57, 2)</f>
        <v>8078.82</v>
      </c>
      <c r="J57" s="13">
        <f t="shared" si="0"/>
        <v>3.5777178382161577E-3</v>
      </c>
    </row>
    <row r="58" spans="1:10" ht="24" customHeight="1" x14ac:dyDescent="0.25">
      <c r="A58" s="5" t="s">
        <v>164</v>
      </c>
      <c r="B58" s="5"/>
      <c r="C58" s="5"/>
      <c r="D58" s="5" t="s">
        <v>165</v>
      </c>
      <c r="E58" s="5"/>
      <c r="F58" s="6"/>
      <c r="G58" s="5"/>
      <c r="H58" s="5"/>
      <c r="I58" s="7">
        <v>63379.91</v>
      </c>
      <c r="J58" s="8">
        <f t="shared" si="0"/>
        <v>2.8067890433446301E-2</v>
      </c>
    </row>
    <row r="59" spans="1:10" ht="36" customHeight="1" x14ac:dyDescent="0.25">
      <c r="A59" s="9" t="s">
        <v>166</v>
      </c>
      <c r="B59" s="11" t="s">
        <v>167</v>
      </c>
      <c r="C59" s="9" t="s">
        <v>22</v>
      </c>
      <c r="D59" s="9" t="s">
        <v>168</v>
      </c>
      <c r="E59" s="10" t="s">
        <v>30</v>
      </c>
      <c r="F59" s="11">
        <v>208.72</v>
      </c>
      <c r="G59" s="12">
        <v>248.44</v>
      </c>
      <c r="H59" s="12">
        <f>TRUNC(G59 * (1 + 22.23 / 100), 2)</f>
        <v>303.66000000000003</v>
      </c>
      <c r="I59" s="12">
        <f>TRUNC(F59 * H59, 2)</f>
        <v>63379.91</v>
      </c>
      <c r="J59" s="13">
        <f t="shared" si="0"/>
        <v>2.8067890433446301E-2</v>
      </c>
    </row>
    <row r="60" spans="1:10" ht="24" customHeight="1" x14ac:dyDescent="0.25">
      <c r="A60" s="5" t="s">
        <v>169</v>
      </c>
      <c r="B60" s="5"/>
      <c r="C60" s="5"/>
      <c r="D60" s="5" t="s">
        <v>170</v>
      </c>
      <c r="E60" s="5"/>
      <c r="F60" s="6"/>
      <c r="G60" s="5"/>
      <c r="H60" s="5"/>
      <c r="I60" s="7">
        <v>58751.4</v>
      </c>
      <c r="J60" s="8">
        <f t="shared" si="0"/>
        <v>2.6018147675053137E-2</v>
      </c>
    </row>
    <row r="61" spans="1:10" ht="36" customHeight="1" x14ac:dyDescent="0.25">
      <c r="A61" s="9" t="s">
        <v>171</v>
      </c>
      <c r="B61" s="11" t="s">
        <v>172</v>
      </c>
      <c r="C61" s="9" t="s">
        <v>22</v>
      </c>
      <c r="D61" s="9" t="s">
        <v>173</v>
      </c>
      <c r="E61" s="10" t="s">
        <v>39</v>
      </c>
      <c r="F61" s="11">
        <v>50.3</v>
      </c>
      <c r="G61" s="12">
        <v>955.6</v>
      </c>
      <c r="H61" s="12">
        <f>TRUNC(G61 * (1 + 22.23 / 100), 2)</f>
        <v>1168.02</v>
      </c>
      <c r="I61" s="12">
        <f>TRUNC(F61 * H61, 2)</f>
        <v>58751.4</v>
      </c>
      <c r="J61" s="13">
        <f t="shared" si="0"/>
        <v>2.6018147675053137E-2</v>
      </c>
    </row>
    <row r="62" spans="1:10" ht="24" customHeight="1" x14ac:dyDescent="0.25">
      <c r="A62" s="5" t="s">
        <v>174</v>
      </c>
      <c r="B62" s="5"/>
      <c r="C62" s="5"/>
      <c r="D62" s="5" t="s">
        <v>175</v>
      </c>
      <c r="E62" s="5"/>
      <c r="F62" s="6"/>
      <c r="G62" s="5"/>
      <c r="H62" s="5"/>
      <c r="I62" s="7">
        <v>18302.939999999999</v>
      </c>
      <c r="J62" s="8">
        <f t="shared" si="0"/>
        <v>8.105485074528216E-3</v>
      </c>
    </row>
    <row r="63" spans="1:10" ht="36" customHeight="1" x14ac:dyDescent="0.25">
      <c r="A63" s="9" t="s">
        <v>176</v>
      </c>
      <c r="B63" s="11" t="s">
        <v>154</v>
      </c>
      <c r="C63" s="9" t="s">
        <v>37</v>
      </c>
      <c r="D63" s="9" t="s">
        <v>155</v>
      </c>
      <c r="E63" s="10" t="s">
        <v>30</v>
      </c>
      <c r="F63" s="11">
        <v>31.38</v>
      </c>
      <c r="G63" s="12">
        <v>92.43</v>
      </c>
      <c r="H63" s="12">
        <f t="shared" ref="H63:H68" si="7">TRUNC(G63 * (1 + 22.23 / 100), 2)</f>
        <v>112.97</v>
      </c>
      <c r="I63" s="12">
        <f t="shared" ref="I63:I68" si="8">TRUNC(F63 * H63, 2)</f>
        <v>3544.99</v>
      </c>
      <c r="J63" s="13">
        <f t="shared" si="0"/>
        <v>1.5699042631594584E-3</v>
      </c>
    </row>
    <row r="64" spans="1:10" ht="48" customHeight="1" x14ac:dyDescent="0.25">
      <c r="A64" s="9" t="s">
        <v>177</v>
      </c>
      <c r="B64" s="11" t="s">
        <v>140</v>
      </c>
      <c r="C64" s="9" t="s">
        <v>37</v>
      </c>
      <c r="D64" s="9" t="s">
        <v>141</v>
      </c>
      <c r="E64" s="10" t="s">
        <v>108</v>
      </c>
      <c r="F64" s="11">
        <v>35.43</v>
      </c>
      <c r="G64" s="12">
        <v>20.66</v>
      </c>
      <c r="H64" s="12">
        <f t="shared" si="7"/>
        <v>25.25</v>
      </c>
      <c r="I64" s="12">
        <f t="shared" si="8"/>
        <v>894.6</v>
      </c>
      <c r="J64" s="13">
        <f t="shared" si="0"/>
        <v>3.961749832361873E-4</v>
      </c>
    </row>
    <row r="65" spans="1:10" ht="48" customHeight="1" x14ac:dyDescent="0.25">
      <c r="A65" s="9" t="s">
        <v>178</v>
      </c>
      <c r="B65" s="11" t="s">
        <v>146</v>
      </c>
      <c r="C65" s="9" t="s">
        <v>37</v>
      </c>
      <c r="D65" s="9" t="s">
        <v>147</v>
      </c>
      <c r="E65" s="10" t="s">
        <v>108</v>
      </c>
      <c r="F65" s="11">
        <v>82.63</v>
      </c>
      <c r="G65" s="12">
        <v>13.82</v>
      </c>
      <c r="H65" s="12">
        <f t="shared" si="7"/>
        <v>16.89</v>
      </c>
      <c r="I65" s="12">
        <f t="shared" si="8"/>
        <v>1395.62</v>
      </c>
      <c r="J65" s="13">
        <f t="shared" si="0"/>
        <v>6.1805245931599335E-4</v>
      </c>
    </row>
    <row r="66" spans="1:10" ht="36" customHeight="1" x14ac:dyDescent="0.25">
      <c r="A66" s="9" t="s">
        <v>179</v>
      </c>
      <c r="B66" s="11" t="s">
        <v>124</v>
      </c>
      <c r="C66" s="9" t="s">
        <v>22</v>
      </c>
      <c r="D66" s="9" t="s">
        <v>125</v>
      </c>
      <c r="E66" s="10" t="s">
        <v>104</v>
      </c>
      <c r="F66" s="11">
        <v>5.03</v>
      </c>
      <c r="G66" s="12">
        <v>651</v>
      </c>
      <c r="H66" s="12">
        <f t="shared" si="7"/>
        <v>795.71</v>
      </c>
      <c r="I66" s="12">
        <f t="shared" si="8"/>
        <v>4002.42</v>
      </c>
      <c r="J66" s="13">
        <f t="shared" si="0"/>
        <v>1.7724778408273875E-3</v>
      </c>
    </row>
    <row r="67" spans="1:10" ht="48" customHeight="1" x14ac:dyDescent="0.25">
      <c r="A67" s="9" t="s">
        <v>180</v>
      </c>
      <c r="B67" s="11" t="s">
        <v>181</v>
      </c>
      <c r="C67" s="9" t="s">
        <v>37</v>
      </c>
      <c r="D67" s="9" t="s">
        <v>182</v>
      </c>
      <c r="E67" s="10" t="s">
        <v>39</v>
      </c>
      <c r="F67" s="11">
        <v>36</v>
      </c>
      <c r="G67" s="12">
        <v>138.05000000000001</v>
      </c>
      <c r="H67" s="12">
        <f t="shared" si="7"/>
        <v>168.73</v>
      </c>
      <c r="I67" s="12">
        <f t="shared" si="8"/>
        <v>6074.28</v>
      </c>
      <c r="J67" s="13">
        <f t="shared" si="0"/>
        <v>2.6900042221908202E-3</v>
      </c>
    </row>
    <row r="68" spans="1:10" ht="48" customHeight="1" x14ac:dyDescent="0.25">
      <c r="A68" s="9" t="s">
        <v>183</v>
      </c>
      <c r="B68" s="11" t="s">
        <v>184</v>
      </c>
      <c r="C68" s="9" t="s">
        <v>37</v>
      </c>
      <c r="D68" s="9" t="s">
        <v>185</v>
      </c>
      <c r="E68" s="10" t="s">
        <v>108</v>
      </c>
      <c r="F68" s="11">
        <v>123.44</v>
      </c>
      <c r="G68" s="12">
        <v>15.85</v>
      </c>
      <c r="H68" s="12">
        <f t="shared" si="7"/>
        <v>19.37</v>
      </c>
      <c r="I68" s="12">
        <f t="shared" si="8"/>
        <v>2391.0300000000002</v>
      </c>
      <c r="J68" s="13">
        <f t="shared" si="0"/>
        <v>1.0588713057983691E-3</v>
      </c>
    </row>
    <row r="69" spans="1:10" ht="24" customHeight="1" x14ac:dyDescent="0.25">
      <c r="A69" s="5" t="s">
        <v>186</v>
      </c>
      <c r="B69" s="5"/>
      <c r="C69" s="5"/>
      <c r="D69" s="5" t="s">
        <v>187</v>
      </c>
      <c r="E69" s="5"/>
      <c r="F69" s="6"/>
      <c r="G69" s="5"/>
      <c r="H69" s="5"/>
      <c r="I69" s="7">
        <v>106577.13</v>
      </c>
      <c r="J69" s="8">
        <f t="shared" ref="J69:J132" si="9">I69 / 2258093.11</f>
        <v>4.7197845619395211E-2</v>
      </c>
    </row>
    <row r="70" spans="1:10" ht="48" customHeight="1" x14ac:dyDescent="0.25">
      <c r="A70" s="9" t="s">
        <v>188</v>
      </c>
      <c r="B70" s="11" t="s">
        <v>189</v>
      </c>
      <c r="C70" s="9" t="s">
        <v>37</v>
      </c>
      <c r="D70" s="9" t="s">
        <v>190</v>
      </c>
      <c r="E70" s="10" t="s">
        <v>30</v>
      </c>
      <c r="F70" s="11">
        <v>587.24</v>
      </c>
      <c r="G70" s="12">
        <v>129.27000000000001</v>
      </c>
      <c r="H70" s="12">
        <f t="shared" ref="H70:H77" si="10">TRUNC(G70 * (1 + 22.23 / 100), 2)</f>
        <v>158</v>
      </c>
      <c r="I70" s="12">
        <f t="shared" ref="I70:I77" si="11">TRUNC(F70 * H70, 2)</f>
        <v>92783.92</v>
      </c>
      <c r="J70" s="13">
        <f t="shared" si="9"/>
        <v>4.1089501397929516E-2</v>
      </c>
    </row>
    <row r="71" spans="1:10" ht="24" customHeight="1" x14ac:dyDescent="0.25">
      <c r="A71" s="9" t="s">
        <v>191</v>
      </c>
      <c r="B71" s="11" t="s">
        <v>192</v>
      </c>
      <c r="C71" s="9" t="s">
        <v>37</v>
      </c>
      <c r="D71" s="9" t="s">
        <v>193</v>
      </c>
      <c r="E71" s="10" t="s">
        <v>39</v>
      </c>
      <c r="F71" s="11">
        <v>71.2</v>
      </c>
      <c r="G71" s="12">
        <v>84.63</v>
      </c>
      <c r="H71" s="12">
        <f t="shared" si="10"/>
        <v>103.44</v>
      </c>
      <c r="I71" s="12">
        <f t="shared" si="11"/>
        <v>7364.92</v>
      </c>
      <c r="J71" s="13">
        <f t="shared" si="9"/>
        <v>3.2615661273595578E-3</v>
      </c>
    </row>
    <row r="72" spans="1:10" ht="24" customHeight="1" x14ac:dyDescent="0.25">
      <c r="A72" s="9" t="s">
        <v>194</v>
      </c>
      <c r="B72" s="11" t="s">
        <v>195</v>
      </c>
      <c r="C72" s="9" t="s">
        <v>37</v>
      </c>
      <c r="D72" s="9" t="s">
        <v>196</v>
      </c>
      <c r="E72" s="10" t="s">
        <v>39</v>
      </c>
      <c r="F72" s="11">
        <v>1.2</v>
      </c>
      <c r="G72" s="12">
        <v>73.13</v>
      </c>
      <c r="H72" s="12">
        <f t="shared" si="10"/>
        <v>89.38</v>
      </c>
      <c r="I72" s="12">
        <f t="shared" si="11"/>
        <v>107.25</v>
      </c>
      <c r="J72" s="13">
        <f t="shared" si="9"/>
        <v>4.7495827131769603E-5</v>
      </c>
    </row>
    <row r="73" spans="1:10" ht="24" customHeight="1" x14ac:dyDescent="0.25">
      <c r="A73" s="9" t="s">
        <v>197</v>
      </c>
      <c r="B73" s="11" t="s">
        <v>198</v>
      </c>
      <c r="C73" s="9" t="s">
        <v>37</v>
      </c>
      <c r="D73" s="9" t="s">
        <v>199</v>
      </c>
      <c r="E73" s="10" t="s">
        <v>39</v>
      </c>
      <c r="F73" s="11">
        <v>7.5</v>
      </c>
      <c r="G73" s="12">
        <v>69.83</v>
      </c>
      <c r="H73" s="12">
        <f t="shared" si="10"/>
        <v>85.35</v>
      </c>
      <c r="I73" s="12">
        <f t="shared" si="11"/>
        <v>640.12</v>
      </c>
      <c r="J73" s="13">
        <f t="shared" si="9"/>
        <v>2.8347812460222246E-4</v>
      </c>
    </row>
    <row r="74" spans="1:10" ht="24" customHeight="1" x14ac:dyDescent="0.25">
      <c r="A74" s="9" t="s">
        <v>200</v>
      </c>
      <c r="B74" s="11" t="s">
        <v>201</v>
      </c>
      <c r="C74" s="9" t="s">
        <v>37</v>
      </c>
      <c r="D74" s="9" t="s">
        <v>202</v>
      </c>
      <c r="E74" s="10" t="s">
        <v>39</v>
      </c>
      <c r="F74" s="11">
        <v>7.2</v>
      </c>
      <c r="G74" s="12">
        <v>85.78</v>
      </c>
      <c r="H74" s="12">
        <f t="shared" si="10"/>
        <v>104.84</v>
      </c>
      <c r="I74" s="12">
        <f t="shared" si="11"/>
        <v>754.84</v>
      </c>
      <c r="J74" s="13">
        <f t="shared" si="9"/>
        <v>3.3428205270065242E-4</v>
      </c>
    </row>
    <row r="75" spans="1:10" ht="24" customHeight="1" x14ac:dyDescent="0.25">
      <c r="A75" s="9" t="s">
        <v>203</v>
      </c>
      <c r="B75" s="11" t="s">
        <v>204</v>
      </c>
      <c r="C75" s="9" t="s">
        <v>37</v>
      </c>
      <c r="D75" s="9" t="s">
        <v>205</v>
      </c>
      <c r="E75" s="10" t="s">
        <v>39</v>
      </c>
      <c r="F75" s="11">
        <v>38.4</v>
      </c>
      <c r="G75" s="12">
        <v>77.930000000000007</v>
      </c>
      <c r="H75" s="12">
        <f t="shared" si="10"/>
        <v>95.25</v>
      </c>
      <c r="I75" s="12">
        <f t="shared" si="11"/>
        <v>3657.6</v>
      </c>
      <c r="J75" s="13">
        <f t="shared" si="9"/>
        <v>1.619773774518979E-3</v>
      </c>
    </row>
    <row r="76" spans="1:10" ht="24" customHeight="1" x14ac:dyDescent="0.25">
      <c r="A76" s="9" t="s">
        <v>206</v>
      </c>
      <c r="B76" s="11" t="s">
        <v>207</v>
      </c>
      <c r="C76" s="9" t="s">
        <v>37</v>
      </c>
      <c r="D76" s="9" t="s">
        <v>208</v>
      </c>
      <c r="E76" s="10" t="s">
        <v>39</v>
      </c>
      <c r="F76" s="11">
        <v>1.5</v>
      </c>
      <c r="G76" s="12">
        <v>69.95</v>
      </c>
      <c r="H76" s="12">
        <f t="shared" si="10"/>
        <v>85.49</v>
      </c>
      <c r="I76" s="12">
        <f t="shared" si="11"/>
        <v>128.22999999999999</v>
      </c>
      <c r="J76" s="13">
        <f t="shared" si="9"/>
        <v>5.6786852336660291E-5</v>
      </c>
    </row>
    <row r="77" spans="1:10" ht="24" customHeight="1" x14ac:dyDescent="0.25">
      <c r="A77" s="9" t="s">
        <v>209</v>
      </c>
      <c r="B77" s="11" t="s">
        <v>210</v>
      </c>
      <c r="C77" s="9" t="s">
        <v>37</v>
      </c>
      <c r="D77" s="9" t="s">
        <v>211</v>
      </c>
      <c r="E77" s="10" t="s">
        <v>39</v>
      </c>
      <c r="F77" s="11">
        <v>184.21</v>
      </c>
      <c r="G77" s="12">
        <v>5.07</v>
      </c>
      <c r="H77" s="12">
        <f t="shared" si="10"/>
        <v>6.19</v>
      </c>
      <c r="I77" s="12">
        <f t="shared" si="11"/>
        <v>1140.25</v>
      </c>
      <c r="J77" s="13">
        <f t="shared" si="9"/>
        <v>5.0496146281585352E-4</v>
      </c>
    </row>
    <row r="78" spans="1:10" ht="24" customHeight="1" x14ac:dyDescent="0.25">
      <c r="A78" s="5" t="s">
        <v>212</v>
      </c>
      <c r="B78" s="5"/>
      <c r="C78" s="5"/>
      <c r="D78" s="5" t="s">
        <v>213</v>
      </c>
      <c r="E78" s="5"/>
      <c r="F78" s="6"/>
      <c r="G78" s="5"/>
      <c r="H78" s="5"/>
      <c r="I78" s="7">
        <v>199478.35</v>
      </c>
      <c r="J78" s="8">
        <f t="shared" si="9"/>
        <v>8.8339293502383523E-2</v>
      </c>
    </row>
    <row r="79" spans="1:10" ht="24" customHeight="1" x14ac:dyDescent="0.25">
      <c r="A79" s="5" t="s">
        <v>214</v>
      </c>
      <c r="B79" s="5"/>
      <c r="C79" s="5"/>
      <c r="D79" s="5" t="s">
        <v>215</v>
      </c>
      <c r="E79" s="5"/>
      <c r="F79" s="6"/>
      <c r="G79" s="5"/>
      <c r="H79" s="5"/>
      <c r="I79" s="7">
        <v>68133.31</v>
      </c>
      <c r="J79" s="8">
        <f t="shared" si="9"/>
        <v>3.0172940920049129E-2</v>
      </c>
    </row>
    <row r="80" spans="1:10" ht="48" customHeight="1" x14ac:dyDescent="0.25">
      <c r="A80" s="9" t="s">
        <v>216</v>
      </c>
      <c r="B80" s="11" t="s">
        <v>217</v>
      </c>
      <c r="C80" s="9" t="s">
        <v>37</v>
      </c>
      <c r="D80" s="9" t="s">
        <v>218</v>
      </c>
      <c r="E80" s="10" t="s">
        <v>30</v>
      </c>
      <c r="F80" s="11">
        <v>1174.48</v>
      </c>
      <c r="G80" s="12">
        <v>3.41</v>
      </c>
      <c r="H80" s="12">
        <f t="shared" ref="H80:H85" si="12">TRUNC(G80 * (1 + 22.23 / 100), 2)</f>
        <v>4.16</v>
      </c>
      <c r="I80" s="12">
        <f t="shared" ref="I80:I85" si="13">TRUNC(F80 * H80, 2)</f>
        <v>4885.83</v>
      </c>
      <c r="J80" s="13">
        <f t="shared" si="9"/>
        <v>2.1636973153866096E-3</v>
      </c>
    </row>
    <row r="81" spans="1:10" ht="48" customHeight="1" x14ac:dyDescent="0.25">
      <c r="A81" s="9" t="s">
        <v>219</v>
      </c>
      <c r="B81" s="11" t="s">
        <v>220</v>
      </c>
      <c r="C81" s="9" t="s">
        <v>37</v>
      </c>
      <c r="D81" s="9" t="s">
        <v>221</v>
      </c>
      <c r="E81" s="10" t="s">
        <v>30</v>
      </c>
      <c r="F81" s="11">
        <v>994.7</v>
      </c>
      <c r="G81" s="12">
        <v>26.97</v>
      </c>
      <c r="H81" s="12">
        <f t="shared" si="12"/>
        <v>32.96</v>
      </c>
      <c r="I81" s="12">
        <f t="shared" si="13"/>
        <v>32785.31</v>
      </c>
      <c r="J81" s="13">
        <f t="shared" si="9"/>
        <v>1.4519024859873914E-2</v>
      </c>
    </row>
    <row r="82" spans="1:10" ht="36" customHeight="1" x14ac:dyDescent="0.25">
      <c r="A82" s="9" t="s">
        <v>219</v>
      </c>
      <c r="B82" s="11" t="s">
        <v>222</v>
      </c>
      <c r="C82" s="9" t="s">
        <v>37</v>
      </c>
      <c r="D82" s="9" t="s">
        <v>223</v>
      </c>
      <c r="E82" s="10" t="s">
        <v>30</v>
      </c>
      <c r="F82" s="11">
        <v>58.41</v>
      </c>
      <c r="G82" s="12">
        <v>34.26</v>
      </c>
      <c r="H82" s="12">
        <f t="shared" si="12"/>
        <v>41.87</v>
      </c>
      <c r="I82" s="12">
        <f t="shared" si="13"/>
        <v>2445.62</v>
      </c>
      <c r="J82" s="13">
        <f t="shared" si="9"/>
        <v>1.0830465710955559E-3</v>
      </c>
    </row>
    <row r="83" spans="1:10" ht="60" customHeight="1" x14ac:dyDescent="0.25">
      <c r="A83" s="9" t="s">
        <v>224</v>
      </c>
      <c r="B83" s="11" t="s">
        <v>225</v>
      </c>
      <c r="C83" s="9" t="s">
        <v>37</v>
      </c>
      <c r="D83" s="9" t="s">
        <v>226</v>
      </c>
      <c r="E83" s="10" t="s">
        <v>30</v>
      </c>
      <c r="F83" s="11">
        <v>275.83999999999997</v>
      </c>
      <c r="G83" s="12">
        <v>31.62</v>
      </c>
      <c r="H83" s="12">
        <f t="shared" si="12"/>
        <v>38.64</v>
      </c>
      <c r="I83" s="12">
        <f t="shared" si="13"/>
        <v>10658.45</v>
      </c>
      <c r="J83" s="13">
        <f t="shared" si="9"/>
        <v>4.7201109435208374E-3</v>
      </c>
    </row>
    <row r="84" spans="1:10" ht="36" customHeight="1" x14ac:dyDescent="0.25">
      <c r="A84" s="9" t="s">
        <v>227</v>
      </c>
      <c r="B84" s="11" t="s">
        <v>228</v>
      </c>
      <c r="C84" s="9" t="s">
        <v>22</v>
      </c>
      <c r="D84" s="9" t="s">
        <v>229</v>
      </c>
      <c r="E84" s="10" t="s">
        <v>30</v>
      </c>
      <c r="F84" s="11">
        <v>1208.3699999999999</v>
      </c>
      <c r="G84" s="12">
        <v>7</v>
      </c>
      <c r="H84" s="12">
        <f t="shared" si="12"/>
        <v>8.5500000000000007</v>
      </c>
      <c r="I84" s="12">
        <f t="shared" si="13"/>
        <v>10331.56</v>
      </c>
      <c r="J84" s="13">
        <f t="shared" si="9"/>
        <v>4.5753472052354827E-3</v>
      </c>
    </row>
    <row r="85" spans="1:10" ht="36" customHeight="1" x14ac:dyDescent="0.25">
      <c r="A85" s="9" t="s">
        <v>230</v>
      </c>
      <c r="B85" s="11" t="s">
        <v>231</v>
      </c>
      <c r="C85" s="9" t="s">
        <v>37</v>
      </c>
      <c r="D85" s="9" t="s">
        <v>232</v>
      </c>
      <c r="E85" s="10" t="s">
        <v>39</v>
      </c>
      <c r="F85" s="11">
        <v>68.8</v>
      </c>
      <c r="G85" s="12">
        <v>83.56</v>
      </c>
      <c r="H85" s="12">
        <f t="shared" si="12"/>
        <v>102.13</v>
      </c>
      <c r="I85" s="12">
        <f t="shared" si="13"/>
        <v>7026.54</v>
      </c>
      <c r="J85" s="13">
        <f t="shared" si="9"/>
        <v>3.1117140249367309E-3</v>
      </c>
    </row>
    <row r="86" spans="1:10" ht="24" customHeight="1" x14ac:dyDescent="0.25">
      <c r="A86" s="5" t="s">
        <v>233</v>
      </c>
      <c r="B86" s="5"/>
      <c r="C86" s="5"/>
      <c r="D86" s="5" t="s">
        <v>234</v>
      </c>
      <c r="E86" s="5"/>
      <c r="F86" s="6"/>
      <c r="G86" s="5"/>
      <c r="H86" s="5"/>
      <c r="I86" s="7">
        <v>6328.32</v>
      </c>
      <c r="J86" s="8">
        <f t="shared" si="9"/>
        <v>2.8025062261493724E-3</v>
      </c>
    </row>
    <row r="87" spans="1:10" ht="48" customHeight="1" x14ac:dyDescent="0.25">
      <c r="A87" s="9" t="s">
        <v>235</v>
      </c>
      <c r="B87" s="11" t="s">
        <v>220</v>
      </c>
      <c r="C87" s="9" t="s">
        <v>37</v>
      </c>
      <c r="D87" s="9" t="s">
        <v>221</v>
      </c>
      <c r="E87" s="10" t="s">
        <v>30</v>
      </c>
      <c r="F87" s="11">
        <v>192</v>
      </c>
      <c r="G87" s="12">
        <v>26.97</v>
      </c>
      <c r="H87" s="12">
        <f>TRUNC(G87 * (1 + 22.23 / 100), 2)</f>
        <v>32.96</v>
      </c>
      <c r="I87" s="12">
        <f>TRUNC(F87 * H87, 2)</f>
        <v>6328.32</v>
      </c>
      <c r="J87" s="13">
        <f t="shared" si="9"/>
        <v>2.8025062261493724E-3</v>
      </c>
    </row>
    <row r="88" spans="1:10" ht="24" customHeight="1" x14ac:dyDescent="0.25">
      <c r="A88" s="5" t="s">
        <v>236</v>
      </c>
      <c r="B88" s="5"/>
      <c r="C88" s="5"/>
      <c r="D88" s="5" t="s">
        <v>237</v>
      </c>
      <c r="E88" s="5"/>
      <c r="F88" s="6"/>
      <c r="G88" s="5"/>
      <c r="H88" s="5"/>
      <c r="I88" s="7">
        <v>125016.72</v>
      </c>
      <c r="J88" s="8">
        <f t="shared" si="9"/>
        <v>5.5363846356185027E-2</v>
      </c>
    </row>
    <row r="89" spans="1:10" ht="48" customHeight="1" x14ac:dyDescent="0.25">
      <c r="A89" s="9" t="s">
        <v>238</v>
      </c>
      <c r="B89" s="11" t="s">
        <v>239</v>
      </c>
      <c r="C89" s="9" t="s">
        <v>37</v>
      </c>
      <c r="D89" s="9" t="s">
        <v>240</v>
      </c>
      <c r="E89" s="10" t="s">
        <v>30</v>
      </c>
      <c r="F89" s="11">
        <v>1034.4000000000001</v>
      </c>
      <c r="G89" s="12">
        <v>69.72</v>
      </c>
      <c r="H89" s="12">
        <f>TRUNC(G89 * (1 + 22.23 / 100), 2)</f>
        <v>85.21</v>
      </c>
      <c r="I89" s="12">
        <f>TRUNC(F89 * H89, 2)</f>
        <v>88141.22</v>
      </c>
      <c r="J89" s="13">
        <f t="shared" si="9"/>
        <v>3.90334745762543E-2</v>
      </c>
    </row>
    <row r="90" spans="1:10" ht="48" customHeight="1" x14ac:dyDescent="0.25">
      <c r="A90" s="9" t="s">
        <v>241</v>
      </c>
      <c r="B90" s="11" t="s">
        <v>242</v>
      </c>
      <c r="C90" s="9" t="s">
        <v>37</v>
      </c>
      <c r="D90" s="9" t="s">
        <v>243</v>
      </c>
      <c r="E90" s="10" t="s">
        <v>30</v>
      </c>
      <c r="F90" s="11">
        <v>449.81</v>
      </c>
      <c r="G90" s="12">
        <v>59.48</v>
      </c>
      <c r="H90" s="12">
        <f>TRUNC(G90 * (1 + 22.23 / 100), 2)</f>
        <v>72.7</v>
      </c>
      <c r="I90" s="12">
        <f>TRUNC(F90 * H90, 2)</f>
        <v>32701.18</v>
      </c>
      <c r="J90" s="13">
        <f t="shared" si="9"/>
        <v>1.4481767760231997E-2</v>
      </c>
    </row>
    <row r="91" spans="1:10" ht="48" customHeight="1" x14ac:dyDescent="0.25">
      <c r="A91" s="9" t="s">
        <v>244</v>
      </c>
      <c r="B91" s="11" t="s">
        <v>245</v>
      </c>
      <c r="C91" s="9" t="s">
        <v>37</v>
      </c>
      <c r="D91" s="9" t="s">
        <v>246</v>
      </c>
      <c r="E91" s="10" t="s">
        <v>30</v>
      </c>
      <c r="F91" s="11">
        <v>57.12</v>
      </c>
      <c r="G91" s="12">
        <v>59.79</v>
      </c>
      <c r="H91" s="12">
        <f>TRUNC(G91 * (1 + 22.23 / 100), 2)</f>
        <v>73.08</v>
      </c>
      <c r="I91" s="12">
        <f>TRUNC(F91 * H91, 2)</f>
        <v>4174.32</v>
      </c>
      <c r="J91" s="13">
        <f t="shared" si="9"/>
        <v>1.848604019698727E-3</v>
      </c>
    </row>
    <row r="92" spans="1:10" ht="24" customHeight="1" x14ac:dyDescent="0.25">
      <c r="A92" s="5" t="s">
        <v>247</v>
      </c>
      <c r="B92" s="5"/>
      <c r="C92" s="5"/>
      <c r="D92" s="5" t="s">
        <v>248</v>
      </c>
      <c r="E92" s="5"/>
      <c r="F92" s="6"/>
      <c r="G92" s="5"/>
      <c r="H92" s="5"/>
      <c r="I92" s="7">
        <v>199646.11</v>
      </c>
      <c r="J92" s="8">
        <f t="shared" si="9"/>
        <v>8.8413586275899847E-2</v>
      </c>
    </row>
    <row r="93" spans="1:10" ht="24" customHeight="1" x14ac:dyDescent="0.25">
      <c r="A93" s="9" t="s">
        <v>249</v>
      </c>
      <c r="B93" s="11" t="s">
        <v>250</v>
      </c>
      <c r="C93" s="9" t="s">
        <v>37</v>
      </c>
      <c r="D93" s="9" t="s">
        <v>251</v>
      </c>
      <c r="E93" s="10" t="s">
        <v>30</v>
      </c>
      <c r="F93" s="11">
        <v>994.7</v>
      </c>
      <c r="G93" s="12">
        <v>1.77</v>
      </c>
      <c r="H93" s="12">
        <f t="shared" ref="H93:H107" si="14">TRUNC(G93 * (1 + 22.23 / 100), 2)</f>
        <v>2.16</v>
      </c>
      <c r="I93" s="12">
        <f t="shared" ref="I93:I107" si="15">TRUNC(F93 * H93, 2)</f>
        <v>2148.5500000000002</v>
      </c>
      <c r="J93" s="13">
        <f t="shared" si="9"/>
        <v>9.5148866558474217E-4</v>
      </c>
    </row>
    <row r="94" spans="1:10" ht="24" customHeight="1" x14ac:dyDescent="0.25">
      <c r="A94" s="9" t="s">
        <v>252</v>
      </c>
      <c r="B94" s="11" t="s">
        <v>253</v>
      </c>
      <c r="C94" s="9" t="s">
        <v>37</v>
      </c>
      <c r="D94" s="9" t="s">
        <v>254</v>
      </c>
      <c r="E94" s="10" t="s">
        <v>30</v>
      </c>
      <c r="F94" s="11">
        <v>608.59</v>
      </c>
      <c r="G94" s="12">
        <v>10.16</v>
      </c>
      <c r="H94" s="12">
        <f t="shared" si="14"/>
        <v>12.41</v>
      </c>
      <c r="I94" s="12">
        <f t="shared" si="15"/>
        <v>7552.6</v>
      </c>
      <c r="J94" s="13">
        <f t="shared" si="9"/>
        <v>3.3446805034536421E-3</v>
      </c>
    </row>
    <row r="95" spans="1:10" ht="24" customHeight="1" x14ac:dyDescent="0.25">
      <c r="A95" s="9" t="s">
        <v>255</v>
      </c>
      <c r="B95" s="11" t="s">
        <v>256</v>
      </c>
      <c r="C95" s="9" t="s">
        <v>37</v>
      </c>
      <c r="D95" s="9" t="s">
        <v>257</v>
      </c>
      <c r="E95" s="10" t="s">
        <v>30</v>
      </c>
      <c r="F95" s="11">
        <v>588.52</v>
      </c>
      <c r="G95" s="12">
        <v>14.12</v>
      </c>
      <c r="H95" s="12">
        <f t="shared" si="14"/>
        <v>17.25</v>
      </c>
      <c r="I95" s="12">
        <f t="shared" si="15"/>
        <v>10151.969999999999</v>
      </c>
      <c r="J95" s="13">
        <f t="shared" si="9"/>
        <v>4.4958154980597768E-3</v>
      </c>
    </row>
    <row r="96" spans="1:10" ht="24" customHeight="1" x14ac:dyDescent="0.25">
      <c r="A96" s="9" t="s">
        <v>258</v>
      </c>
      <c r="B96" s="11" t="s">
        <v>259</v>
      </c>
      <c r="C96" s="9" t="s">
        <v>22</v>
      </c>
      <c r="D96" s="9" t="s">
        <v>260</v>
      </c>
      <c r="E96" s="10" t="s">
        <v>30</v>
      </c>
      <c r="F96" s="11">
        <v>1652.15</v>
      </c>
      <c r="G96" s="12">
        <v>5.54</v>
      </c>
      <c r="H96" s="12">
        <f t="shared" si="14"/>
        <v>6.77</v>
      </c>
      <c r="I96" s="12">
        <f t="shared" si="15"/>
        <v>11185.05</v>
      </c>
      <c r="J96" s="13">
        <f t="shared" si="9"/>
        <v>4.9533165618666627E-3</v>
      </c>
    </row>
    <row r="97" spans="1:10" ht="24" customHeight="1" x14ac:dyDescent="0.25">
      <c r="A97" s="9" t="s">
        <v>261</v>
      </c>
      <c r="B97" s="11" t="s">
        <v>262</v>
      </c>
      <c r="C97" s="9" t="s">
        <v>37</v>
      </c>
      <c r="D97" s="9" t="s">
        <v>263</v>
      </c>
      <c r="E97" s="10" t="s">
        <v>30</v>
      </c>
      <c r="F97" s="11">
        <v>2240.67</v>
      </c>
      <c r="G97" s="12">
        <v>12.54</v>
      </c>
      <c r="H97" s="12">
        <f t="shared" si="14"/>
        <v>15.32</v>
      </c>
      <c r="I97" s="12">
        <f t="shared" si="15"/>
        <v>34327.06</v>
      </c>
      <c r="J97" s="13">
        <f t="shared" si="9"/>
        <v>1.5201791214003571E-2</v>
      </c>
    </row>
    <row r="98" spans="1:10" ht="24" customHeight="1" x14ac:dyDescent="0.25">
      <c r="A98" s="9" t="s">
        <v>264</v>
      </c>
      <c r="B98" s="11" t="s">
        <v>265</v>
      </c>
      <c r="C98" s="9" t="s">
        <v>37</v>
      </c>
      <c r="D98" s="9" t="s">
        <v>266</v>
      </c>
      <c r="E98" s="10" t="s">
        <v>30</v>
      </c>
      <c r="F98" s="11">
        <v>260.39999999999998</v>
      </c>
      <c r="G98" s="12">
        <v>24.34</v>
      </c>
      <c r="H98" s="12">
        <f t="shared" si="14"/>
        <v>29.75</v>
      </c>
      <c r="I98" s="12">
        <f t="shared" si="15"/>
        <v>7746.9</v>
      </c>
      <c r="J98" s="13">
        <f t="shared" si="9"/>
        <v>3.4307265567096123E-3</v>
      </c>
    </row>
    <row r="99" spans="1:10" ht="24" customHeight="1" x14ac:dyDescent="0.25">
      <c r="A99" s="9" t="s">
        <v>267</v>
      </c>
      <c r="B99" s="11" t="s">
        <v>268</v>
      </c>
      <c r="C99" s="9" t="s">
        <v>37</v>
      </c>
      <c r="D99" s="9" t="s">
        <v>269</v>
      </c>
      <c r="E99" s="10" t="s">
        <v>30</v>
      </c>
      <c r="F99" s="11">
        <v>1355.26</v>
      </c>
      <c r="G99" s="12">
        <v>14.13</v>
      </c>
      <c r="H99" s="12">
        <f t="shared" si="14"/>
        <v>17.27</v>
      </c>
      <c r="I99" s="12">
        <f t="shared" si="15"/>
        <v>23405.34</v>
      </c>
      <c r="J99" s="13">
        <f t="shared" si="9"/>
        <v>1.0365090746855873E-2</v>
      </c>
    </row>
    <row r="100" spans="1:10" ht="48" customHeight="1" x14ac:dyDescent="0.25">
      <c r="A100" s="9" t="s">
        <v>270</v>
      </c>
      <c r="B100" s="11" t="s">
        <v>271</v>
      </c>
      <c r="C100" s="9" t="s">
        <v>37</v>
      </c>
      <c r="D100" s="9" t="s">
        <v>272</v>
      </c>
      <c r="E100" s="10" t="s">
        <v>30</v>
      </c>
      <c r="F100" s="11">
        <v>493.42</v>
      </c>
      <c r="G100" s="12">
        <v>36.81</v>
      </c>
      <c r="H100" s="12">
        <f t="shared" si="14"/>
        <v>44.99</v>
      </c>
      <c r="I100" s="12">
        <f t="shared" si="15"/>
        <v>22198.959999999999</v>
      </c>
      <c r="J100" s="13">
        <f t="shared" si="9"/>
        <v>9.8308435120286076E-3</v>
      </c>
    </row>
    <row r="101" spans="1:10" ht="48" customHeight="1" x14ac:dyDescent="0.25">
      <c r="A101" s="9" t="s">
        <v>273</v>
      </c>
      <c r="B101" s="11" t="s">
        <v>271</v>
      </c>
      <c r="C101" s="9" t="s">
        <v>37</v>
      </c>
      <c r="D101" s="9" t="s">
        <v>274</v>
      </c>
      <c r="E101" s="10" t="s">
        <v>30</v>
      </c>
      <c r="F101" s="11">
        <v>196.83</v>
      </c>
      <c r="G101" s="12">
        <v>36.81</v>
      </c>
      <c r="H101" s="12">
        <f t="shared" si="14"/>
        <v>44.99</v>
      </c>
      <c r="I101" s="12">
        <f t="shared" si="15"/>
        <v>8855.3799999999992</v>
      </c>
      <c r="J101" s="13">
        <f t="shared" si="9"/>
        <v>3.9216186262576213E-3</v>
      </c>
    </row>
    <row r="102" spans="1:10" ht="48" customHeight="1" x14ac:dyDescent="0.25">
      <c r="A102" s="9" t="s">
        <v>275</v>
      </c>
      <c r="B102" s="11" t="s">
        <v>271</v>
      </c>
      <c r="C102" s="9" t="s">
        <v>37</v>
      </c>
      <c r="D102" s="9" t="s">
        <v>276</v>
      </c>
      <c r="E102" s="10" t="s">
        <v>30</v>
      </c>
      <c r="F102" s="11">
        <v>495.5</v>
      </c>
      <c r="G102" s="12">
        <v>36.81</v>
      </c>
      <c r="H102" s="12">
        <f t="shared" si="14"/>
        <v>44.99</v>
      </c>
      <c r="I102" s="12">
        <f t="shared" si="15"/>
        <v>22292.54</v>
      </c>
      <c r="J102" s="13">
        <f t="shared" si="9"/>
        <v>9.8722855586765423E-3</v>
      </c>
    </row>
    <row r="103" spans="1:10" ht="48" customHeight="1" x14ac:dyDescent="0.25">
      <c r="A103" s="9" t="s">
        <v>277</v>
      </c>
      <c r="B103" s="11" t="s">
        <v>278</v>
      </c>
      <c r="C103" s="9" t="s">
        <v>37</v>
      </c>
      <c r="D103" s="9" t="s">
        <v>279</v>
      </c>
      <c r="E103" s="10" t="s">
        <v>30</v>
      </c>
      <c r="F103" s="11">
        <v>1384.66</v>
      </c>
      <c r="G103" s="12">
        <v>18.420000000000002</v>
      </c>
      <c r="H103" s="12">
        <f t="shared" si="14"/>
        <v>22.51</v>
      </c>
      <c r="I103" s="12">
        <f t="shared" si="15"/>
        <v>31168.69</v>
      </c>
      <c r="J103" s="13">
        <f t="shared" si="9"/>
        <v>1.3803102211316698E-2</v>
      </c>
    </row>
    <row r="104" spans="1:10" ht="36" customHeight="1" x14ac:dyDescent="0.25">
      <c r="A104" s="9" t="s">
        <v>280</v>
      </c>
      <c r="B104" s="11" t="s">
        <v>281</v>
      </c>
      <c r="C104" s="9" t="s">
        <v>37</v>
      </c>
      <c r="D104" s="9" t="s">
        <v>282</v>
      </c>
      <c r="E104" s="10" t="s">
        <v>30</v>
      </c>
      <c r="F104" s="11">
        <v>697.44</v>
      </c>
      <c r="G104" s="12">
        <v>15.07</v>
      </c>
      <c r="H104" s="12">
        <f t="shared" si="14"/>
        <v>18.420000000000002</v>
      </c>
      <c r="I104" s="12">
        <f t="shared" si="15"/>
        <v>12846.84</v>
      </c>
      <c r="J104" s="13">
        <f t="shared" si="9"/>
        <v>5.6892428142611001E-3</v>
      </c>
    </row>
    <row r="105" spans="1:10" ht="36" customHeight="1" x14ac:dyDescent="0.25">
      <c r="A105" s="9" t="s">
        <v>283</v>
      </c>
      <c r="B105" s="11" t="s">
        <v>284</v>
      </c>
      <c r="C105" s="9" t="s">
        <v>37</v>
      </c>
      <c r="D105" s="9" t="s">
        <v>285</v>
      </c>
      <c r="E105" s="10" t="s">
        <v>39</v>
      </c>
      <c r="F105" s="11">
        <v>317.89999999999998</v>
      </c>
      <c r="G105" s="12">
        <v>7.63</v>
      </c>
      <c r="H105" s="12">
        <f t="shared" si="14"/>
        <v>9.32</v>
      </c>
      <c r="I105" s="12">
        <f t="shared" si="15"/>
        <v>2962.82</v>
      </c>
      <c r="J105" s="13">
        <f t="shared" si="9"/>
        <v>1.3120893850121177E-3</v>
      </c>
    </row>
    <row r="106" spans="1:10" ht="48" customHeight="1" x14ac:dyDescent="0.25">
      <c r="A106" s="9" t="s">
        <v>286</v>
      </c>
      <c r="B106" s="11" t="s">
        <v>278</v>
      </c>
      <c r="C106" s="9" t="s">
        <v>37</v>
      </c>
      <c r="D106" s="9" t="s">
        <v>287</v>
      </c>
      <c r="E106" s="10" t="s">
        <v>30</v>
      </c>
      <c r="F106" s="11">
        <v>31.9</v>
      </c>
      <c r="G106" s="12">
        <v>18.420000000000002</v>
      </c>
      <c r="H106" s="12">
        <f t="shared" si="14"/>
        <v>22.51</v>
      </c>
      <c r="I106" s="12">
        <f t="shared" si="15"/>
        <v>718.06</v>
      </c>
      <c r="J106" s="13">
        <f t="shared" si="9"/>
        <v>3.1799397324231685E-4</v>
      </c>
    </row>
    <row r="107" spans="1:10" ht="24" customHeight="1" x14ac:dyDescent="0.25">
      <c r="A107" s="9" t="s">
        <v>288</v>
      </c>
      <c r="B107" s="11" t="s">
        <v>268</v>
      </c>
      <c r="C107" s="9" t="s">
        <v>37</v>
      </c>
      <c r="D107" s="9" t="s">
        <v>289</v>
      </c>
      <c r="E107" s="10" t="s">
        <v>30</v>
      </c>
      <c r="F107" s="11">
        <v>120.75</v>
      </c>
      <c r="G107" s="12">
        <v>14.13</v>
      </c>
      <c r="H107" s="12">
        <f t="shared" si="14"/>
        <v>17.27</v>
      </c>
      <c r="I107" s="12">
        <f t="shared" si="15"/>
        <v>2085.35</v>
      </c>
      <c r="J107" s="13">
        <f t="shared" si="9"/>
        <v>9.2350044857096266E-4</v>
      </c>
    </row>
    <row r="108" spans="1:10" ht="24" customHeight="1" x14ac:dyDescent="0.25">
      <c r="A108" s="5" t="s">
        <v>290</v>
      </c>
      <c r="B108" s="5"/>
      <c r="C108" s="5"/>
      <c r="D108" s="5" t="s">
        <v>291</v>
      </c>
      <c r="E108" s="5"/>
      <c r="F108" s="6"/>
      <c r="G108" s="5"/>
      <c r="H108" s="5"/>
      <c r="I108" s="7">
        <v>118958.19</v>
      </c>
      <c r="J108" s="8">
        <f t="shared" si="9"/>
        <v>5.2680817045670895E-2</v>
      </c>
    </row>
    <row r="109" spans="1:10" ht="24" customHeight="1" x14ac:dyDescent="0.25">
      <c r="A109" s="9" t="s">
        <v>292</v>
      </c>
      <c r="B109" s="11" t="s">
        <v>293</v>
      </c>
      <c r="C109" s="9" t="s">
        <v>37</v>
      </c>
      <c r="D109" s="9" t="s">
        <v>294</v>
      </c>
      <c r="E109" s="10" t="s">
        <v>30</v>
      </c>
      <c r="F109" s="11">
        <v>167.4</v>
      </c>
      <c r="G109" s="12">
        <v>31.76</v>
      </c>
      <c r="H109" s="12">
        <f t="shared" ref="H109:H116" si="16">TRUNC(G109 * (1 + 22.23 / 100), 2)</f>
        <v>38.82</v>
      </c>
      <c r="I109" s="12">
        <f t="shared" ref="I109:I116" si="17">TRUNC(F109 * H109, 2)</f>
        <v>6498.46</v>
      </c>
      <c r="J109" s="13">
        <f t="shared" si="9"/>
        <v>2.8778529863190631E-3</v>
      </c>
    </row>
    <row r="110" spans="1:10" ht="48" customHeight="1" x14ac:dyDescent="0.25">
      <c r="A110" s="9" t="s">
        <v>295</v>
      </c>
      <c r="B110" s="11" t="s">
        <v>296</v>
      </c>
      <c r="C110" s="9" t="s">
        <v>37</v>
      </c>
      <c r="D110" s="9" t="s">
        <v>297</v>
      </c>
      <c r="E110" s="10" t="s">
        <v>30</v>
      </c>
      <c r="F110" s="11">
        <v>96</v>
      </c>
      <c r="G110" s="12">
        <v>44.59</v>
      </c>
      <c r="H110" s="12">
        <f t="shared" si="16"/>
        <v>54.5</v>
      </c>
      <c r="I110" s="12">
        <f t="shared" si="17"/>
        <v>5232</v>
      </c>
      <c r="J110" s="13">
        <f t="shared" si="9"/>
        <v>2.3169992312673062E-3</v>
      </c>
    </row>
    <row r="111" spans="1:10" ht="36" customHeight="1" x14ac:dyDescent="0.25">
      <c r="A111" s="9" t="s">
        <v>298</v>
      </c>
      <c r="B111" s="11" t="s">
        <v>299</v>
      </c>
      <c r="C111" s="9" t="s">
        <v>37</v>
      </c>
      <c r="D111" s="9" t="s">
        <v>300</v>
      </c>
      <c r="E111" s="10" t="s">
        <v>30</v>
      </c>
      <c r="F111" s="11">
        <v>263.39999999999998</v>
      </c>
      <c r="G111" s="12">
        <v>88.02</v>
      </c>
      <c r="H111" s="12">
        <f t="shared" si="16"/>
        <v>107.58</v>
      </c>
      <c r="I111" s="12">
        <f t="shared" si="17"/>
        <v>28336.57</v>
      </c>
      <c r="J111" s="13">
        <f t="shared" si="9"/>
        <v>1.2548893521932761E-2</v>
      </c>
    </row>
    <row r="112" spans="1:10" ht="48" customHeight="1" x14ac:dyDescent="0.25">
      <c r="A112" s="9" t="s">
        <v>301</v>
      </c>
      <c r="B112" s="11" t="s">
        <v>302</v>
      </c>
      <c r="C112" s="9" t="s">
        <v>37</v>
      </c>
      <c r="D112" s="9" t="s">
        <v>303</v>
      </c>
      <c r="E112" s="10" t="s">
        <v>30</v>
      </c>
      <c r="F112" s="11">
        <v>303.87</v>
      </c>
      <c r="G112" s="12">
        <v>98.11</v>
      </c>
      <c r="H112" s="12">
        <f t="shared" si="16"/>
        <v>119.91</v>
      </c>
      <c r="I112" s="12">
        <f t="shared" si="17"/>
        <v>36437.050000000003</v>
      </c>
      <c r="J112" s="13">
        <f t="shared" si="9"/>
        <v>1.6136203524397631E-2</v>
      </c>
    </row>
    <row r="113" spans="1:10" ht="24" customHeight="1" x14ac:dyDescent="0.25">
      <c r="A113" s="9" t="s">
        <v>304</v>
      </c>
      <c r="B113" s="11" t="s">
        <v>305</v>
      </c>
      <c r="C113" s="9" t="s">
        <v>37</v>
      </c>
      <c r="D113" s="9" t="s">
        <v>306</v>
      </c>
      <c r="E113" s="10" t="s">
        <v>39</v>
      </c>
      <c r="F113" s="11">
        <v>263.39999999999998</v>
      </c>
      <c r="G113" s="12">
        <v>14.37</v>
      </c>
      <c r="H113" s="12">
        <f t="shared" si="16"/>
        <v>17.559999999999999</v>
      </c>
      <c r="I113" s="12">
        <f t="shared" si="17"/>
        <v>4625.3</v>
      </c>
      <c r="J113" s="13">
        <f t="shared" si="9"/>
        <v>2.0483212049657246E-3</v>
      </c>
    </row>
    <row r="114" spans="1:10" ht="24" customHeight="1" x14ac:dyDescent="0.25">
      <c r="A114" s="9" t="s">
        <v>307</v>
      </c>
      <c r="B114" s="11" t="s">
        <v>308</v>
      </c>
      <c r="C114" s="9" t="s">
        <v>37</v>
      </c>
      <c r="D114" s="9" t="s">
        <v>309</v>
      </c>
      <c r="E114" s="10" t="s">
        <v>39</v>
      </c>
      <c r="F114" s="11">
        <v>10.5</v>
      </c>
      <c r="G114" s="12">
        <v>95.36</v>
      </c>
      <c r="H114" s="12">
        <f t="shared" si="16"/>
        <v>116.55</v>
      </c>
      <c r="I114" s="12">
        <f t="shared" si="17"/>
        <v>1223.77</v>
      </c>
      <c r="J114" s="13">
        <f t="shared" si="9"/>
        <v>5.4194842302140501E-4</v>
      </c>
    </row>
    <row r="115" spans="1:10" ht="36" customHeight="1" x14ac:dyDescent="0.25">
      <c r="A115" s="9" t="s">
        <v>310</v>
      </c>
      <c r="B115" s="11" t="s">
        <v>311</v>
      </c>
      <c r="C115" s="9" t="s">
        <v>37</v>
      </c>
      <c r="D115" s="9" t="s">
        <v>312</v>
      </c>
      <c r="E115" s="10" t="s">
        <v>30</v>
      </c>
      <c r="F115" s="11">
        <v>303.60000000000002</v>
      </c>
      <c r="G115" s="12">
        <v>0.54</v>
      </c>
      <c r="H115" s="12">
        <f t="shared" si="16"/>
        <v>0.66</v>
      </c>
      <c r="I115" s="12">
        <f t="shared" si="17"/>
        <v>200.37</v>
      </c>
      <c r="J115" s="13">
        <f t="shared" si="9"/>
        <v>8.8734162073591386E-5</v>
      </c>
    </row>
    <row r="116" spans="1:10" ht="48" customHeight="1" x14ac:dyDescent="0.25">
      <c r="A116" s="9" t="s">
        <v>313</v>
      </c>
      <c r="B116" s="11" t="s">
        <v>302</v>
      </c>
      <c r="C116" s="9" t="s">
        <v>37</v>
      </c>
      <c r="D116" s="9" t="s">
        <v>303</v>
      </c>
      <c r="E116" s="10" t="s">
        <v>30</v>
      </c>
      <c r="F116" s="11">
        <v>303.60000000000002</v>
      </c>
      <c r="G116" s="12">
        <v>98.11</v>
      </c>
      <c r="H116" s="12">
        <f t="shared" si="16"/>
        <v>119.91</v>
      </c>
      <c r="I116" s="12">
        <f t="shared" si="17"/>
        <v>36404.67</v>
      </c>
      <c r="J116" s="13">
        <f t="shared" si="9"/>
        <v>1.6121863991693415E-2</v>
      </c>
    </row>
    <row r="117" spans="1:10" ht="24" customHeight="1" x14ac:dyDescent="0.25">
      <c r="A117" s="5" t="s">
        <v>314</v>
      </c>
      <c r="B117" s="5"/>
      <c r="C117" s="5"/>
      <c r="D117" s="5" t="s">
        <v>315</v>
      </c>
      <c r="E117" s="5"/>
      <c r="F117" s="6"/>
      <c r="G117" s="5"/>
      <c r="H117" s="5"/>
      <c r="I117" s="7">
        <v>469936.2</v>
      </c>
      <c r="J117" s="8">
        <f t="shared" si="9"/>
        <v>0.20811196753529798</v>
      </c>
    </row>
    <row r="118" spans="1:10" ht="36" customHeight="1" x14ac:dyDescent="0.25">
      <c r="A118" s="9" t="s">
        <v>316</v>
      </c>
      <c r="B118" s="11" t="s">
        <v>317</v>
      </c>
      <c r="C118" s="9" t="s">
        <v>22</v>
      </c>
      <c r="D118" s="9" t="s">
        <v>318</v>
      </c>
      <c r="E118" s="10" t="s">
        <v>34</v>
      </c>
      <c r="F118" s="11">
        <v>2</v>
      </c>
      <c r="G118" s="12">
        <v>4207.3599999999997</v>
      </c>
      <c r="H118" s="12">
        <f t="shared" ref="H118:H125" si="18">TRUNC(G118 * (1 + 22.23 / 100), 2)</f>
        <v>5142.6499999999996</v>
      </c>
      <c r="I118" s="12">
        <f t="shared" ref="I118:I125" si="19">TRUNC(F118 * H118, 2)</f>
        <v>10285.299999999999</v>
      </c>
      <c r="J118" s="13">
        <f t="shared" si="9"/>
        <v>4.5548608932250807E-3</v>
      </c>
    </row>
    <row r="119" spans="1:10" ht="36" customHeight="1" x14ac:dyDescent="0.25">
      <c r="A119" s="9" t="s">
        <v>319</v>
      </c>
      <c r="B119" s="11" t="s">
        <v>320</v>
      </c>
      <c r="C119" s="9" t="s">
        <v>22</v>
      </c>
      <c r="D119" s="9" t="s">
        <v>321</v>
      </c>
      <c r="E119" s="10" t="s">
        <v>34</v>
      </c>
      <c r="F119" s="11">
        <v>1</v>
      </c>
      <c r="G119" s="12">
        <v>1782.81</v>
      </c>
      <c r="H119" s="12">
        <f t="shared" si="18"/>
        <v>2179.12</v>
      </c>
      <c r="I119" s="12">
        <f t="shared" si="19"/>
        <v>2179.12</v>
      </c>
      <c r="J119" s="13">
        <f t="shared" si="9"/>
        <v>9.6502663701055272E-4</v>
      </c>
    </row>
    <row r="120" spans="1:10" ht="36" customHeight="1" x14ac:dyDescent="0.25">
      <c r="A120" s="9" t="s">
        <v>322</v>
      </c>
      <c r="B120" s="11" t="s">
        <v>323</v>
      </c>
      <c r="C120" s="9" t="s">
        <v>22</v>
      </c>
      <c r="D120" s="9" t="s">
        <v>324</v>
      </c>
      <c r="E120" s="10" t="s">
        <v>34</v>
      </c>
      <c r="F120" s="11">
        <v>10</v>
      </c>
      <c r="G120" s="12">
        <v>1810.56</v>
      </c>
      <c r="H120" s="12">
        <f t="shared" si="18"/>
        <v>2213.04</v>
      </c>
      <c r="I120" s="12">
        <f t="shared" si="19"/>
        <v>22130.400000000001</v>
      </c>
      <c r="J120" s="13">
        <f t="shared" si="9"/>
        <v>9.8004816107870787E-3</v>
      </c>
    </row>
    <row r="121" spans="1:10" ht="24" customHeight="1" x14ac:dyDescent="0.25">
      <c r="A121" s="9" t="s">
        <v>325</v>
      </c>
      <c r="B121" s="11" t="s">
        <v>326</v>
      </c>
      <c r="C121" s="9" t="s">
        <v>22</v>
      </c>
      <c r="D121" s="9" t="s">
        <v>327</v>
      </c>
      <c r="E121" s="10" t="s">
        <v>30</v>
      </c>
      <c r="F121" s="11">
        <v>20.079999999999998</v>
      </c>
      <c r="G121" s="12">
        <v>1218.17</v>
      </c>
      <c r="H121" s="12">
        <f t="shared" si="18"/>
        <v>1488.96</v>
      </c>
      <c r="I121" s="12">
        <f t="shared" si="19"/>
        <v>29898.31</v>
      </c>
      <c r="J121" s="13">
        <f t="shared" si="9"/>
        <v>1.3240512478247632E-2</v>
      </c>
    </row>
    <row r="122" spans="1:10" ht="36" customHeight="1" x14ac:dyDescent="0.25">
      <c r="A122" s="9" t="s">
        <v>328</v>
      </c>
      <c r="B122" s="11" t="s">
        <v>329</v>
      </c>
      <c r="C122" s="9" t="s">
        <v>37</v>
      </c>
      <c r="D122" s="9" t="s">
        <v>330</v>
      </c>
      <c r="E122" s="10" t="s">
        <v>30</v>
      </c>
      <c r="F122" s="11">
        <v>15.12</v>
      </c>
      <c r="G122" s="12">
        <v>861.51</v>
      </c>
      <c r="H122" s="12">
        <f t="shared" si="18"/>
        <v>1053.02</v>
      </c>
      <c r="I122" s="12">
        <f t="shared" si="19"/>
        <v>15921.66</v>
      </c>
      <c r="J122" s="13">
        <f t="shared" si="9"/>
        <v>7.0509315711963713E-3</v>
      </c>
    </row>
    <row r="123" spans="1:10" ht="24" customHeight="1" x14ac:dyDescent="0.25">
      <c r="A123" s="9" t="s">
        <v>331</v>
      </c>
      <c r="B123" s="11" t="s">
        <v>332</v>
      </c>
      <c r="C123" s="9" t="s">
        <v>37</v>
      </c>
      <c r="D123" s="9" t="s">
        <v>333</v>
      </c>
      <c r="E123" s="10" t="s">
        <v>30</v>
      </c>
      <c r="F123" s="11">
        <v>4.8</v>
      </c>
      <c r="G123" s="12">
        <v>760.28</v>
      </c>
      <c r="H123" s="12">
        <f t="shared" si="18"/>
        <v>929.29</v>
      </c>
      <c r="I123" s="12">
        <f t="shared" si="19"/>
        <v>4460.59</v>
      </c>
      <c r="J123" s="13">
        <f t="shared" si="9"/>
        <v>1.9753791286312374E-3</v>
      </c>
    </row>
    <row r="124" spans="1:10" ht="60" customHeight="1" x14ac:dyDescent="0.25">
      <c r="A124" s="9" t="s">
        <v>334</v>
      </c>
      <c r="B124" s="11" t="s">
        <v>335</v>
      </c>
      <c r="C124" s="9" t="s">
        <v>22</v>
      </c>
      <c r="D124" s="9" t="s">
        <v>336</v>
      </c>
      <c r="E124" s="10" t="s">
        <v>337</v>
      </c>
      <c r="F124" s="11">
        <v>23</v>
      </c>
      <c r="G124" s="12">
        <v>627.14</v>
      </c>
      <c r="H124" s="12">
        <f t="shared" si="18"/>
        <v>766.55</v>
      </c>
      <c r="I124" s="12">
        <f t="shared" si="19"/>
        <v>17630.650000000001</v>
      </c>
      <c r="J124" s="13">
        <f t="shared" si="9"/>
        <v>7.8077604160441388E-3</v>
      </c>
    </row>
    <row r="125" spans="1:10" ht="24" customHeight="1" x14ac:dyDescent="0.25">
      <c r="A125" s="9" t="s">
        <v>338</v>
      </c>
      <c r="B125" s="11" t="s">
        <v>339</v>
      </c>
      <c r="C125" s="9" t="s">
        <v>22</v>
      </c>
      <c r="D125" s="9" t="s">
        <v>340</v>
      </c>
      <c r="E125" s="10" t="s">
        <v>30</v>
      </c>
      <c r="F125" s="11">
        <v>472.5</v>
      </c>
      <c r="G125" s="12">
        <v>636.21</v>
      </c>
      <c r="H125" s="12">
        <f t="shared" si="18"/>
        <v>777.63</v>
      </c>
      <c r="I125" s="12">
        <f t="shared" si="19"/>
        <v>367430.17</v>
      </c>
      <c r="J125" s="13">
        <f t="shared" si="9"/>
        <v>0.16271701480015588</v>
      </c>
    </row>
    <row r="126" spans="1:10" ht="24" customHeight="1" x14ac:dyDescent="0.25">
      <c r="A126" s="5" t="s">
        <v>341</v>
      </c>
      <c r="B126" s="5"/>
      <c r="C126" s="5"/>
      <c r="D126" s="5" t="s">
        <v>342</v>
      </c>
      <c r="E126" s="5"/>
      <c r="F126" s="6"/>
      <c r="G126" s="5"/>
      <c r="H126" s="5"/>
      <c r="I126" s="7">
        <v>209905.76</v>
      </c>
      <c r="J126" s="8">
        <f t="shared" si="9"/>
        <v>9.2957088027251458E-2</v>
      </c>
    </row>
    <row r="127" spans="1:10" ht="36" customHeight="1" x14ac:dyDescent="0.25">
      <c r="A127" s="9" t="s">
        <v>343</v>
      </c>
      <c r="B127" s="11" t="s">
        <v>344</v>
      </c>
      <c r="C127" s="9" t="s">
        <v>37</v>
      </c>
      <c r="D127" s="9" t="s">
        <v>345</v>
      </c>
      <c r="E127" s="10" t="s">
        <v>30</v>
      </c>
      <c r="F127" s="11">
        <v>492.25</v>
      </c>
      <c r="G127" s="12">
        <v>224.57</v>
      </c>
      <c r="H127" s="12">
        <f t="shared" ref="H127:H141" si="20">TRUNC(G127 * (1 + 22.23 / 100), 2)</f>
        <v>274.49</v>
      </c>
      <c r="I127" s="12">
        <f t="shared" ref="I127:I141" si="21">TRUNC(F127 * H127, 2)</f>
        <v>135117.70000000001</v>
      </c>
      <c r="J127" s="13">
        <f t="shared" si="9"/>
        <v>5.9837080854473722E-2</v>
      </c>
    </row>
    <row r="128" spans="1:10" ht="24" customHeight="1" x14ac:dyDescent="0.25">
      <c r="A128" s="9" t="s">
        <v>346</v>
      </c>
      <c r="B128" s="11" t="s">
        <v>347</v>
      </c>
      <c r="C128" s="9" t="s">
        <v>22</v>
      </c>
      <c r="D128" s="9" t="s">
        <v>348</v>
      </c>
      <c r="E128" s="10" t="s">
        <v>349</v>
      </c>
      <c r="F128" s="11">
        <v>34.9</v>
      </c>
      <c r="G128" s="12">
        <v>122.32</v>
      </c>
      <c r="H128" s="12">
        <f t="shared" si="20"/>
        <v>149.51</v>
      </c>
      <c r="I128" s="12">
        <f t="shared" si="21"/>
        <v>5217.8900000000003</v>
      </c>
      <c r="J128" s="13">
        <f t="shared" si="9"/>
        <v>2.3107505961080591E-3</v>
      </c>
    </row>
    <row r="129" spans="1:10" ht="36" customHeight="1" x14ac:dyDescent="0.25">
      <c r="A129" s="9" t="s">
        <v>350</v>
      </c>
      <c r="B129" s="11" t="s">
        <v>351</v>
      </c>
      <c r="C129" s="9" t="s">
        <v>37</v>
      </c>
      <c r="D129" s="9" t="s">
        <v>352</v>
      </c>
      <c r="E129" s="10" t="s">
        <v>39</v>
      </c>
      <c r="F129" s="11">
        <v>65.5</v>
      </c>
      <c r="G129" s="12">
        <v>161.80000000000001</v>
      </c>
      <c r="H129" s="12">
        <f t="shared" si="20"/>
        <v>197.76</v>
      </c>
      <c r="I129" s="12">
        <f t="shared" si="21"/>
        <v>12953.28</v>
      </c>
      <c r="J129" s="13">
        <f t="shared" si="9"/>
        <v>5.7363799316494978E-3</v>
      </c>
    </row>
    <row r="130" spans="1:10" ht="24" customHeight="1" x14ac:dyDescent="0.25">
      <c r="A130" s="9" t="s">
        <v>350</v>
      </c>
      <c r="B130" s="11" t="s">
        <v>353</v>
      </c>
      <c r="C130" s="9" t="s">
        <v>22</v>
      </c>
      <c r="D130" s="9" t="s">
        <v>354</v>
      </c>
      <c r="E130" s="10" t="s">
        <v>30</v>
      </c>
      <c r="F130" s="11">
        <v>49.83</v>
      </c>
      <c r="G130" s="12">
        <v>71.62</v>
      </c>
      <c r="H130" s="12">
        <f t="shared" si="20"/>
        <v>87.54</v>
      </c>
      <c r="I130" s="12">
        <f t="shared" si="21"/>
        <v>4362.1099999999997</v>
      </c>
      <c r="J130" s="13">
        <f t="shared" si="9"/>
        <v>1.9317671094616644E-3</v>
      </c>
    </row>
    <row r="131" spans="1:10" ht="36" customHeight="1" x14ac:dyDescent="0.25">
      <c r="A131" s="9" t="s">
        <v>355</v>
      </c>
      <c r="B131" s="11" t="s">
        <v>356</v>
      </c>
      <c r="C131" s="9" t="s">
        <v>37</v>
      </c>
      <c r="D131" s="9" t="s">
        <v>357</v>
      </c>
      <c r="E131" s="10" t="s">
        <v>39</v>
      </c>
      <c r="F131" s="11">
        <v>69.099999999999994</v>
      </c>
      <c r="G131" s="12">
        <v>54.69</v>
      </c>
      <c r="H131" s="12">
        <f t="shared" si="20"/>
        <v>66.84</v>
      </c>
      <c r="I131" s="12">
        <f t="shared" si="21"/>
        <v>4618.6400000000003</v>
      </c>
      <c r="J131" s="13">
        <f t="shared" si="9"/>
        <v>2.045371813742437E-3</v>
      </c>
    </row>
    <row r="132" spans="1:10" ht="48" customHeight="1" x14ac:dyDescent="0.25">
      <c r="A132" s="9" t="s">
        <v>355</v>
      </c>
      <c r="B132" s="11" t="s">
        <v>358</v>
      </c>
      <c r="C132" s="9" t="s">
        <v>37</v>
      </c>
      <c r="D132" s="9" t="s">
        <v>359</v>
      </c>
      <c r="E132" s="10" t="s">
        <v>39</v>
      </c>
      <c r="F132" s="11">
        <v>29.7</v>
      </c>
      <c r="G132" s="12">
        <v>68.83</v>
      </c>
      <c r="H132" s="12">
        <f t="shared" si="20"/>
        <v>84.13</v>
      </c>
      <c r="I132" s="12">
        <f t="shared" si="21"/>
        <v>2498.66</v>
      </c>
      <c r="J132" s="13">
        <f t="shared" si="9"/>
        <v>1.1065354165134492E-3</v>
      </c>
    </row>
    <row r="133" spans="1:10" ht="24" customHeight="1" x14ac:dyDescent="0.25">
      <c r="A133" s="9" t="s">
        <v>360</v>
      </c>
      <c r="B133" s="11" t="s">
        <v>361</v>
      </c>
      <c r="C133" s="9" t="s">
        <v>37</v>
      </c>
      <c r="D133" s="9" t="s">
        <v>362</v>
      </c>
      <c r="E133" s="10" t="s">
        <v>39</v>
      </c>
      <c r="F133" s="11">
        <v>123.48</v>
      </c>
      <c r="G133" s="12">
        <v>44.71</v>
      </c>
      <c r="H133" s="12">
        <f t="shared" si="20"/>
        <v>54.64</v>
      </c>
      <c r="I133" s="12">
        <f t="shared" si="21"/>
        <v>6746.94</v>
      </c>
      <c r="J133" s="13">
        <f t="shared" ref="J133:J196" si="22">I133 / 2258093.11</f>
        <v>2.9878927357428588E-3</v>
      </c>
    </row>
    <row r="134" spans="1:10" ht="24" customHeight="1" x14ac:dyDescent="0.25">
      <c r="A134" s="9" t="s">
        <v>363</v>
      </c>
      <c r="B134" s="11" t="s">
        <v>364</v>
      </c>
      <c r="C134" s="9" t="s">
        <v>37</v>
      </c>
      <c r="D134" s="9" t="s">
        <v>365</v>
      </c>
      <c r="E134" s="10" t="s">
        <v>30</v>
      </c>
      <c r="F134" s="11">
        <v>26.85</v>
      </c>
      <c r="G134" s="12">
        <v>86.61</v>
      </c>
      <c r="H134" s="12">
        <f t="shared" si="20"/>
        <v>105.86</v>
      </c>
      <c r="I134" s="12">
        <f t="shared" si="21"/>
        <v>2842.34</v>
      </c>
      <c r="J134" s="13">
        <f t="shared" si="22"/>
        <v>1.2587346320719257E-3</v>
      </c>
    </row>
    <row r="135" spans="1:10" ht="24" customHeight="1" x14ac:dyDescent="0.25">
      <c r="A135" s="9" t="s">
        <v>366</v>
      </c>
      <c r="B135" s="11" t="s">
        <v>367</v>
      </c>
      <c r="C135" s="9" t="s">
        <v>37</v>
      </c>
      <c r="D135" s="9" t="s">
        <v>368</v>
      </c>
      <c r="E135" s="10" t="s">
        <v>30</v>
      </c>
      <c r="F135" s="11">
        <v>68.400000000000006</v>
      </c>
      <c r="G135" s="12">
        <v>73.2</v>
      </c>
      <c r="H135" s="12">
        <f t="shared" si="20"/>
        <v>89.47</v>
      </c>
      <c r="I135" s="12">
        <f t="shared" si="21"/>
        <v>6119.74</v>
      </c>
      <c r="J135" s="13">
        <f t="shared" si="22"/>
        <v>2.7101362529732003E-3</v>
      </c>
    </row>
    <row r="136" spans="1:10" ht="48" customHeight="1" x14ac:dyDescent="0.25">
      <c r="A136" s="9" t="s">
        <v>369</v>
      </c>
      <c r="B136" s="11" t="s">
        <v>370</v>
      </c>
      <c r="C136" s="9" t="s">
        <v>37</v>
      </c>
      <c r="D136" s="9" t="s">
        <v>371</v>
      </c>
      <c r="E136" s="10" t="s">
        <v>34</v>
      </c>
      <c r="F136" s="11">
        <v>4</v>
      </c>
      <c r="G136" s="12">
        <v>968.67</v>
      </c>
      <c r="H136" s="12">
        <f t="shared" si="20"/>
        <v>1184</v>
      </c>
      <c r="I136" s="12">
        <f t="shared" si="21"/>
        <v>4736</v>
      </c>
      <c r="J136" s="13">
        <f t="shared" si="22"/>
        <v>2.0973448698933411E-3</v>
      </c>
    </row>
    <row r="137" spans="1:10" ht="48" customHeight="1" x14ac:dyDescent="0.25">
      <c r="A137" s="9" t="s">
        <v>372</v>
      </c>
      <c r="B137" s="11" t="s">
        <v>373</v>
      </c>
      <c r="C137" s="9" t="s">
        <v>37</v>
      </c>
      <c r="D137" s="9" t="s">
        <v>374</v>
      </c>
      <c r="E137" s="10" t="s">
        <v>34</v>
      </c>
      <c r="F137" s="11">
        <v>6</v>
      </c>
      <c r="G137" s="12">
        <v>1191.17</v>
      </c>
      <c r="H137" s="12">
        <f t="shared" si="20"/>
        <v>1455.96</v>
      </c>
      <c r="I137" s="12">
        <f t="shared" si="21"/>
        <v>8735.76</v>
      </c>
      <c r="J137" s="13">
        <f t="shared" si="22"/>
        <v>3.868644725637554E-3</v>
      </c>
    </row>
    <row r="138" spans="1:10" ht="48" customHeight="1" x14ac:dyDescent="0.25">
      <c r="A138" s="9" t="s">
        <v>375</v>
      </c>
      <c r="B138" s="11" t="s">
        <v>376</v>
      </c>
      <c r="C138" s="9" t="s">
        <v>37</v>
      </c>
      <c r="D138" s="9" t="s">
        <v>377</v>
      </c>
      <c r="E138" s="10" t="s">
        <v>34</v>
      </c>
      <c r="F138" s="11">
        <v>5</v>
      </c>
      <c r="G138" s="12">
        <v>774.44</v>
      </c>
      <c r="H138" s="12">
        <f t="shared" si="20"/>
        <v>946.59</v>
      </c>
      <c r="I138" s="12">
        <f t="shared" si="21"/>
        <v>4732.95</v>
      </c>
      <c r="J138" s="13">
        <f t="shared" si="22"/>
        <v>2.0959941727115051E-3</v>
      </c>
    </row>
    <row r="139" spans="1:10" ht="48" customHeight="1" x14ac:dyDescent="0.25">
      <c r="A139" s="9" t="s">
        <v>378</v>
      </c>
      <c r="B139" s="11" t="s">
        <v>379</v>
      </c>
      <c r="C139" s="9" t="s">
        <v>37</v>
      </c>
      <c r="D139" s="9" t="s">
        <v>380</v>
      </c>
      <c r="E139" s="10" t="s">
        <v>34</v>
      </c>
      <c r="F139" s="11">
        <v>4</v>
      </c>
      <c r="G139" s="12">
        <v>1415.16</v>
      </c>
      <c r="H139" s="12">
        <f t="shared" si="20"/>
        <v>1729.75</v>
      </c>
      <c r="I139" s="12">
        <f t="shared" si="21"/>
        <v>6919</v>
      </c>
      <c r="J139" s="13">
        <f t="shared" si="22"/>
        <v>3.0640897708598034E-3</v>
      </c>
    </row>
    <row r="140" spans="1:10" ht="48" customHeight="1" x14ac:dyDescent="0.25">
      <c r="A140" s="9" t="s">
        <v>381</v>
      </c>
      <c r="B140" s="11" t="s">
        <v>382</v>
      </c>
      <c r="C140" s="9" t="s">
        <v>37</v>
      </c>
      <c r="D140" s="9" t="s">
        <v>383</v>
      </c>
      <c r="E140" s="10" t="s">
        <v>34</v>
      </c>
      <c r="F140" s="11">
        <v>8</v>
      </c>
      <c r="G140" s="12">
        <v>35.21</v>
      </c>
      <c r="H140" s="12">
        <f t="shared" si="20"/>
        <v>43.03</v>
      </c>
      <c r="I140" s="12">
        <f t="shared" si="21"/>
        <v>344.24</v>
      </c>
      <c r="J140" s="13">
        <f t="shared" si="22"/>
        <v>1.5244721241809201E-4</v>
      </c>
    </row>
    <row r="141" spans="1:10" ht="60" customHeight="1" x14ac:dyDescent="0.25">
      <c r="A141" s="9" t="s">
        <v>381</v>
      </c>
      <c r="B141" s="11" t="s">
        <v>384</v>
      </c>
      <c r="C141" s="9" t="s">
        <v>37</v>
      </c>
      <c r="D141" s="9" t="s">
        <v>385</v>
      </c>
      <c r="E141" s="10" t="s">
        <v>39</v>
      </c>
      <c r="F141" s="11">
        <v>48.5</v>
      </c>
      <c r="G141" s="12">
        <v>66.81</v>
      </c>
      <c r="H141" s="12">
        <f t="shared" si="20"/>
        <v>81.66</v>
      </c>
      <c r="I141" s="12">
        <f t="shared" si="21"/>
        <v>3960.51</v>
      </c>
      <c r="J141" s="13">
        <f t="shared" si="22"/>
        <v>1.7539179329943576E-3</v>
      </c>
    </row>
    <row r="142" spans="1:10" ht="24" customHeight="1" x14ac:dyDescent="0.25">
      <c r="A142" s="5" t="s">
        <v>386</v>
      </c>
      <c r="B142" s="5"/>
      <c r="C142" s="5"/>
      <c r="D142" s="5" t="s">
        <v>387</v>
      </c>
      <c r="E142" s="5"/>
      <c r="F142" s="6"/>
      <c r="G142" s="5"/>
      <c r="H142" s="5"/>
      <c r="I142" s="7">
        <v>0</v>
      </c>
      <c r="J142" s="8">
        <f t="shared" si="22"/>
        <v>0</v>
      </c>
    </row>
    <row r="143" spans="1:10" ht="24" customHeight="1" x14ac:dyDescent="0.25">
      <c r="A143" s="5" t="s">
        <v>388</v>
      </c>
      <c r="B143" s="5"/>
      <c r="C143" s="5"/>
      <c r="D143" s="5" t="s">
        <v>389</v>
      </c>
      <c r="E143" s="5"/>
      <c r="F143" s="6"/>
      <c r="G143" s="5"/>
      <c r="H143" s="5"/>
      <c r="I143" s="7">
        <v>58522.99</v>
      </c>
      <c r="J143" s="8">
        <f t="shared" si="22"/>
        <v>2.5916995955937352E-2</v>
      </c>
    </row>
    <row r="144" spans="1:10" ht="36" customHeight="1" x14ac:dyDescent="0.25">
      <c r="A144" s="9" t="s">
        <v>390</v>
      </c>
      <c r="B144" s="11" t="s">
        <v>391</v>
      </c>
      <c r="C144" s="9" t="s">
        <v>37</v>
      </c>
      <c r="D144" s="9" t="s">
        <v>392</v>
      </c>
      <c r="E144" s="10" t="s">
        <v>34</v>
      </c>
      <c r="F144" s="11">
        <v>12</v>
      </c>
      <c r="G144" s="12">
        <v>359.69</v>
      </c>
      <c r="H144" s="12">
        <f t="shared" ref="H144:H151" si="23">TRUNC(G144 * (1 + 22.23 / 100), 2)</f>
        <v>439.64</v>
      </c>
      <c r="I144" s="12">
        <f t="shared" ref="I144:I151" si="24">TRUNC(F144 * H144, 2)</f>
        <v>5275.68</v>
      </c>
      <c r="J144" s="13">
        <f t="shared" si="22"/>
        <v>2.3363429863173359E-3</v>
      </c>
    </row>
    <row r="145" spans="1:10" ht="24" customHeight="1" x14ac:dyDescent="0.25">
      <c r="A145" s="9" t="s">
        <v>393</v>
      </c>
      <c r="B145" s="11" t="s">
        <v>394</v>
      </c>
      <c r="C145" s="9" t="s">
        <v>37</v>
      </c>
      <c r="D145" s="9" t="s">
        <v>395</v>
      </c>
      <c r="E145" s="10" t="s">
        <v>39</v>
      </c>
      <c r="F145" s="11">
        <v>175.5</v>
      </c>
      <c r="G145" s="12">
        <v>137.62</v>
      </c>
      <c r="H145" s="12">
        <f t="shared" si="23"/>
        <v>168.21</v>
      </c>
      <c r="I145" s="12">
        <f t="shared" si="24"/>
        <v>29520.85</v>
      </c>
      <c r="J145" s="13">
        <f t="shared" si="22"/>
        <v>1.3073353737835903E-2</v>
      </c>
    </row>
    <row r="146" spans="1:10" ht="36" customHeight="1" x14ac:dyDescent="0.25">
      <c r="A146" s="9" t="s">
        <v>396</v>
      </c>
      <c r="B146" s="11" t="s">
        <v>397</v>
      </c>
      <c r="C146" s="9" t="s">
        <v>22</v>
      </c>
      <c r="D146" s="9" t="s">
        <v>398</v>
      </c>
      <c r="E146" s="10" t="s">
        <v>39</v>
      </c>
      <c r="F146" s="11">
        <v>264.5</v>
      </c>
      <c r="G146" s="12">
        <v>51.72</v>
      </c>
      <c r="H146" s="12">
        <f t="shared" si="23"/>
        <v>63.21</v>
      </c>
      <c r="I146" s="12">
        <f t="shared" si="24"/>
        <v>16719.04</v>
      </c>
      <c r="J146" s="13">
        <f t="shared" si="22"/>
        <v>7.4040525281971218E-3</v>
      </c>
    </row>
    <row r="147" spans="1:10" ht="36" customHeight="1" x14ac:dyDescent="0.25">
      <c r="A147" s="9" t="s">
        <v>399</v>
      </c>
      <c r="B147" s="11" t="s">
        <v>400</v>
      </c>
      <c r="C147" s="9" t="s">
        <v>37</v>
      </c>
      <c r="D147" s="9" t="s">
        <v>401</v>
      </c>
      <c r="E147" s="10" t="s">
        <v>34</v>
      </c>
      <c r="F147" s="11">
        <v>4</v>
      </c>
      <c r="G147" s="12">
        <v>322.36</v>
      </c>
      <c r="H147" s="12">
        <f t="shared" si="23"/>
        <v>394.02</v>
      </c>
      <c r="I147" s="12">
        <f t="shared" si="24"/>
        <v>1576.08</v>
      </c>
      <c r="J147" s="13">
        <f t="shared" si="22"/>
        <v>6.9796944732717422E-4</v>
      </c>
    </row>
    <row r="148" spans="1:10" ht="36" customHeight="1" x14ac:dyDescent="0.25">
      <c r="A148" s="9" t="s">
        <v>402</v>
      </c>
      <c r="B148" s="11" t="s">
        <v>403</v>
      </c>
      <c r="C148" s="9" t="s">
        <v>22</v>
      </c>
      <c r="D148" s="9" t="s">
        <v>404</v>
      </c>
      <c r="E148" s="10" t="s">
        <v>34</v>
      </c>
      <c r="F148" s="11">
        <v>4</v>
      </c>
      <c r="G148" s="12">
        <v>18.260000000000002</v>
      </c>
      <c r="H148" s="12">
        <f t="shared" si="23"/>
        <v>22.31</v>
      </c>
      <c r="I148" s="12">
        <f t="shared" si="24"/>
        <v>89.24</v>
      </c>
      <c r="J148" s="13">
        <f t="shared" si="22"/>
        <v>3.9520070985912536E-5</v>
      </c>
    </row>
    <row r="149" spans="1:10" ht="24" customHeight="1" x14ac:dyDescent="0.25">
      <c r="A149" s="9" t="s">
        <v>405</v>
      </c>
      <c r="B149" s="11" t="s">
        <v>406</v>
      </c>
      <c r="C149" s="9" t="s">
        <v>22</v>
      </c>
      <c r="D149" s="9" t="s">
        <v>407</v>
      </c>
      <c r="E149" s="10" t="s">
        <v>34</v>
      </c>
      <c r="F149" s="11">
        <v>4</v>
      </c>
      <c r="G149" s="12">
        <v>13.26</v>
      </c>
      <c r="H149" s="12">
        <f t="shared" si="23"/>
        <v>16.2</v>
      </c>
      <c r="I149" s="12">
        <f t="shared" si="24"/>
        <v>64.8</v>
      </c>
      <c r="J149" s="13">
        <f t="shared" si="22"/>
        <v>2.8696779469824431E-5</v>
      </c>
    </row>
    <row r="150" spans="1:10" ht="36" customHeight="1" x14ac:dyDescent="0.25">
      <c r="A150" s="9" t="s">
        <v>408</v>
      </c>
      <c r="B150" s="11" t="s">
        <v>409</v>
      </c>
      <c r="C150" s="9" t="s">
        <v>22</v>
      </c>
      <c r="D150" s="9" t="s">
        <v>410</v>
      </c>
      <c r="E150" s="10" t="s">
        <v>34</v>
      </c>
      <c r="F150" s="11">
        <v>30</v>
      </c>
      <c r="G150" s="12">
        <v>74.760000000000005</v>
      </c>
      <c r="H150" s="12">
        <f t="shared" si="23"/>
        <v>91.37</v>
      </c>
      <c r="I150" s="12">
        <f t="shared" si="24"/>
        <v>2741.1</v>
      </c>
      <c r="J150" s="13">
        <f t="shared" si="22"/>
        <v>1.2139003426656751E-3</v>
      </c>
    </row>
    <row r="151" spans="1:10" ht="36" customHeight="1" x14ac:dyDescent="0.25">
      <c r="A151" s="9" t="s">
        <v>411</v>
      </c>
      <c r="B151" s="11" t="s">
        <v>412</v>
      </c>
      <c r="C151" s="9" t="s">
        <v>22</v>
      </c>
      <c r="D151" s="9" t="s">
        <v>413</v>
      </c>
      <c r="E151" s="10" t="s">
        <v>34</v>
      </c>
      <c r="F151" s="11">
        <v>30</v>
      </c>
      <c r="G151" s="12">
        <v>69.17</v>
      </c>
      <c r="H151" s="12">
        <f t="shared" si="23"/>
        <v>84.54</v>
      </c>
      <c r="I151" s="12">
        <f t="shared" si="24"/>
        <v>2536.1999999999998</v>
      </c>
      <c r="J151" s="13">
        <f t="shared" si="22"/>
        <v>1.1231600631384062E-3</v>
      </c>
    </row>
    <row r="152" spans="1:10" ht="24" customHeight="1" x14ac:dyDescent="0.25">
      <c r="A152" s="5" t="s">
        <v>414</v>
      </c>
      <c r="B152" s="5"/>
      <c r="C152" s="5"/>
      <c r="D152" s="5" t="s">
        <v>415</v>
      </c>
      <c r="E152" s="5"/>
      <c r="F152" s="6"/>
      <c r="G152" s="5"/>
      <c r="H152" s="5"/>
      <c r="I152" s="7">
        <v>131155.35</v>
      </c>
      <c r="J152" s="8">
        <f t="shared" si="22"/>
        <v>5.8082348074654906E-2</v>
      </c>
    </row>
    <row r="153" spans="1:10" ht="24" customHeight="1" x14ac:dyDescent="0.25">
      <c r="A153" s="5" t="s">
        <v>416</v>
      </c>
      <c r="B153" s="5"/>
      <c r="C153" s="5"/>
      <c r="D153" s="5" t="s">
        <v>417</v>
      </c>
      <c r="E153" s="5"/>
      <c r="F153" s="6"/>
      <c r="G153" s="5"/>
      <c r="H153" s="5"/>
      <c r="I153" s="7">
        <v>111205.11</v>
      </c>
      <c r="J153" s="8">
        <f t="shared" si="22"/>
        <v>4.9247353666474813E-2</v>
      </c>
    </row>
    <row r="154" spans="1:10" ht="24" customHeight="1" x14ac:dyDescent="0.25">
      <c r="A154" s="9" t="s">
        <v>418</v>
      </c>
      <c r="B154" s="11" t="s">
        <v>419</v>
      </c>
      <c r="C154" s="9" t="s">
        <v>22</v>
      </c>
      <c r="D154" s="9" t="s">
        <v>420</v>
      </c>
      <c r="E154" s="10" t="s">
        <v>34</v>
      </c>
      <c r="F154" s="11">
        <v>36</v>
      </c>
      <c r="G154" s="12">
        <v>2.4900000000000002</v>
      </c>
      <c r="H154" s="12">
        <f t="shared" ref="H154:H179" si="25">TRUNC(G154 * (1 + 22.23 / 100), 2)</f>
        <v>3.04</v>
      </c>
      <c r="I154" s="12">
        <f t="shared" ref="I154:I179" si="26">TRUNC(F154 * H154, 2)</f>
        <v>109.44</v>
      </c>
      <c r="J154" s="13">
        <f t="shared" si="22"/>
        <v>4.8465671993481264E-5</v>
      </c>
    </row>
    <row r="155" spans="1:10" ht="24" customHeight="1" x14ac:dyDescent="0.25">
      <c r="A155" s="9" t="s">
        <v>421</v>
      </c>
      <c r="B155" s="11" t="s">
        <v>419</v>
      </c>
      <c r="C155" s="9" t="s">
        <v>22</v>
      </c>
      <c r="D155" s="9" t="s">
        <v>420</v>
      </c>
      <c r="E155" s="10" t="s">
        <v>34</v>
      </c>
      <c r="F155" s="11">
        <v>32</v>
      </c>
      <c r="G155" s="12">
        <v>2.4900000000000002</v>
      </c>
      <c r="H155" s="12">
        <f t="shared" si="25"/>
        <v>3.04</v>
      </c>
      <c r="I155" s="12">
        <f t="shared" si="26"/>
        <v>97.28</v>
      </c>
      <c r="J155" s="13">
        <f t="shared" si="22"/>
        <v>4.30805973275389E-5</v>
      </c>
    </row>
    <row r="156" spans="1:10" ht="36" customHeight="1" x14ac:dyDescent="0.25">
      <c r="A156" s="9" t="s">
        <v>422</v>
      </c>
      <c r="B156" s="11" t="s">
        <v>423</v>
      </c>
      <c r="C156" s="9" t="s">
        <v>37</v>
      </c>
      <c r="D156" s="9" t="s">
        <v>424</v>
      </c>
      <c r="E156" s="10" t="s">
        <v>34</v>
      </c>
      <c r="F156" s="11">
        <v>30</v>
      </c>
      <c r="G156" s="12">
        <v>40.49</v>
      </c>
      <c r="H156" s="12">
        <f t="shared" si="25"/>
        <v>49.49</v>
      </c>
      <c r="I156" s="12">
        <f t="shared" si="26"/>
        <v>1484.7</v>
      </c>
      <c r="J156" s="13">
        <f t="shared" si="22"/>
        <v>6.5750167405630145E-4</v>
      </c>
    </row>
    <row r="157" spans="1:10" ht="24" customHeight="1" x14ac:dyDescent="0.25">
      <c r="A157" s="9" t="s">
        <v>425</v>
      </c>
      <c r="B157" s="11" t="s">
        <v>426</v>
      </c>
      <c r="C157" s="9" t="s">
        <v>37</v>
      </c>
      <c r="D157" s="9" t="s">
        <v>427</v>
      </c>
      <c r="E157" s="10" t="s">
        <v>34</v>
      </c>
      <c r="F157" s="11">
        <v>4</v>
      </c>
      <c r="G157" s="12">
        <v>56.13</v>
      </c>
      <c r="H157" s="12">
        <f t="shared" si="25"/>
        <v>68.599999999999994</v>
      </c>
      <c r="I157" s="12">
        <f t="shared" si="26"/>
        <v>274.39999999999998</v>
      </c>
      <c r="J157" s="13">
        <f t="shared" si="22"/>
        <v>1.2151846121172567E-4</v>
      </c>
    </row>
    <row r="158" spans="1:10" ht="36" customHeight="1" x14ac:dyDescent="0.25">
      <c r="A158" s="9" t="s">
        <v>425</v>
      </c>
      <c r="B158" s="11" t="s">
        <v>428</v>
      </c>
      <c r="C158" s="9" t="s">
        <v>37</v>
      </c>
      <c r="D158" s="9" t="s">
        <v>429</v>
      </c>
      <c r="E158" s="10" t="s">
        <v>34</v>
      </c>
      <c r="F158" s="11">
        <v>8</v>
      </c>
      <c r="G158" s="12">
        <v>220.17</v>
      </c>
      <c r="H158" s="12">
        <f t="shared" si="25"/>
        <v>269.11</v>
      </c>
      <c r="I158" s="12">
        <f t="shared" si="26"/>
        <v>2152.88</v>
      </c>
      <c r="J158" s="13">
        <f t="shared" si="22"/>
        <v>9.5340621273141404E-4</v>
      </c>
    </row>
    <row r="159" spans="1:10" ht="36" customHeight="1" x14ac:dyDescent="0.25">
      <c r="A159" s="9" t="s">
        <v>430</v>
      </c>
      <c r="B159" s="11" t="s">
        <v>431</v>
      </c>
      <c r="C159" s="9" t="s">
        <v>37</v>
      </c>
      <c r="D159" s="9" t="s">
        <v>432</v>
      </c>
      <c r="E159" s="10" t="s">
        <v>34</v>
      </c>
      <c r="F159" s="11">
        <v>2</v>
      </c>
      <c r="G159" s="12">
        <v>146.35</v>
      </c>
      <c r="H159" s="12">
        <f t="shared" si="25"/>
        <v>178.88</v>
      </c>
      <c r="I159" s="12">
        <f t="shared" si="26"/>
        <v>357.76</v>
      </c>
      <c r="J159" s="13">
        <f t="shared" si="22"/>
        <v>1.5843456517167267E-4</v>
      </c>
    </row>
    <row r="160" spans="1:10" ht="36" customHeight="1" x14ac:dyDescent="0.25">
      <c r="A160" s="9" t="s">
        <v>433</v>
      </c>
      <c r="B160" s="11" t="s">
        <v>434</v>
      </c>
      <c r="C160" s="9" t="s">
        <v>37</v>
      </c>
      <c r="D160" s="9" t="s">
        <v>435</v>
      </c>
      <c r="E160" s="10" t="s">
        <v>34</v>
      </c>
      <c r="F160" s="11">
        <v>7</v>
      </c>
      <c r="G160" s="12">
        <v>148.07</v>
      </c>
      <c r="H160" s="12">
        <f t="shared" si="25"/>
        <v>180.98</v>
      </c>
      <c r="I160" s="12">
        <f t="shared" si="26"/>
        <v>1266.8599999999999</v>
      </c>
      <c r="J160" s="13">
        <f t="shared" si="22"/>
        <v>5.6103089566576813E-4</v>
      </c>
    </row>
    <row r="161" spans="1:10" ht="24" customHeight="1" x14ac:dyDescent="0.25">
      <c r="A161" s="9" t="s">
        <v>436</v>
      </c>
      <c r="B161" s="11" t="s">
        <v>437</v>
      </c>
      <c r="C161" s="9" t="s">
        <v>37</v>
      </c>
      <c r="D161" s="9" t="s">
        <v>438</v>
      </c>
      <c r="E161" s="10" t="s">
        <v>34</v>
      </c>
      <c r="F161" s="11">
        <v>1</v>
      </c>
      <c r="G161" s="12">
        <v>506.98</v>
      </c>
      <c r="H161" s="12">
        <f t="shared" si="25"/>
        <v>619.67999999999995</v>
      </c>
      <c r="I161" s="12">
        <f t="shared" si="26"/>
        <v>619.67999999999995</v>
      </c>
      <c r="J161" s="13">
        <f t="shared" si="22"/>
        <v>2.7442623922624697E-4</v>
      </c>
    </row>
    <row r="162" spans="1:10" ht="24" customHeight="1" x14ac:dyDescent="0.25">
      <c r="A162" s="9" t="s">
        <v>439</v>
      </c>
      <c r="B162" s="11" t="s">
        <v>440</v>
      </c>
      <c r="C162" s="9" t="s">
        <v>22</v>
      </c>
      <c r="D162" s="9" t="s">
        <v>441</v>
      </c>
      <c r="E162" s="10" t="s">
        <v>34</v>
      </c>
      <c r="F162" s="11">
        <v>16</v>
      </c>
      <c r="G162" s="12">
        <v>6.25</v>
      </c>
      <c r="H162" s="12">
        <f t="shared" si="25"/>
        <v>7.63</v>
      </c>
      <c r="I162" s="12">
        <f t="shared" si="26"/>
        <v>122.08</v>
      </c>
      <c r="J162" s="13">
        <f t="shared" si="22"/>
        <v>5.4063315396237143E-5</v>
      </c>
    </row>
    <row r="163" spans="1:10" ht="24" customHeight="1" x14ac:dyDescent="0.25">
      <c r="A163" s="9" t="s">
        <v>442</v>
      </c>
      <c r="B163" s="11" t="s">
        <v>443</v>
      </c>
      <c r="C163" s="9" t="s">
        <v>22</v>
      </c>
      <c r="D163" s="9" t="s">
        <v>444</v>
      </c>
      <c r="E163" s="10" t="s">
        <v>34</v>
      </c>
      <c r="F163" s="11">
        <v>6</v>
      </c>
      <c r="G163" s="12">
        <v>5.56</v>
      </c>
      <c r="H163" s="12">
        <f t="shared" si="25"/>
        <v>6.79</v>
      </c>
      <c r="I163" s="12">
        <f t="shared" si="26"/>
        <v>40.74</v>
      </c>
      <c r="J163" s="13">
        <f t="shared" si="22"/>
        <v>1.8041771537047028E-5</v>
      </c>
    </row>
    <row r="164" spans="1:10" ht="24" customHeight="1" x14ac:dyDescent="0.25">
      <c r="A164" s="9" t="s">
        <v>445</v>
      </c>
      <c r="B164" s="11" t="s">
        <v>446</v>
      </c>
      <c r="C164" s="9" t="s">
        <v>22</v>
      </c>
      <c r="D164" s="9" t="s">
        <v>447</v>
      </c>
      <c r="E164" s="10" t="s">
        <v>34</v>
      </c>
      <c r="F164" s="11">
        <v>8</v>
      </c>
      <c r="G164" s="12">
        <v>18.809999999999999</v>
      </c>
      <c r="H164" s="12">
        <f t="shared" si="25"/>
        <v>22.99</v>
      </c>
      <c r="I164" s="12">
        <f t="shared" si="26"/>
        <v>183.92</v>
      </c>
      <c r="J164" s="13">
        <f t="shared" si="22"/>
        <v>8.1449254322378233E-5</v>
      </c>
    </row>
    <row r="165" spans="1:10" ht="24" customHeight="1" x14ac:dyDescent="0.25">
      <c r="A165" s="9" t="s">
        <v>448</v>
      </c>
      <c r="B165" s="11" t="s">
        <v>449</v>
      </c>
      <c r="C165" s="9" t="s">
        <v>22</v>
      </c>
      <c r="D165" s="9" t="s">
        <v>450</v>
      </c>
      <c r="E165" s="10" t="s">
        <v>34</v>
      </c>
      <c r="F165" s="11">
        <v>6</v>
      </c>
      <c r="G165" s="12">
        <v>13.26</v>
      </c>
      <c r="H165" s="12">
        <f t="shared" si="25"/>
        <v>16.2</v>
      </c>
      <c r="I165" s="12">
        <f t="shared" si="26"/>
        <v>97.2</v>
      </c>
      <c r="J165" s="13">
        <f t="shared" si="22"/>
        <v>4.3045169204736653E-5</v>
      </c>
    </row>
    <row r="166" spans="1:10" ht="24" customHeight="1" x14ac:dyDescent="0.25">
      <c r="A166" s="9" t="s">
        <v>451</v>
      </c>
      <c r="B166" s="11" t="s">
        <v>452</v>
      </c>
      <c r="C166" s="9" t="s">
        <v>22</v>
      </c>
      <c r="D166" s="9" t="s">
        <v>453</v>
      </c>
      <c r="E166" s="10" t="s">
        <v>34</v>
      </c>
      <c r="F166" s="11">
        <v>4</v>
      </c>
      <c r="G166" s="12">
        <v>29.68</v>
      </c>
      <c r="H166" s="12">
        <f t="shared" si="25"/>
        <v>36.270000000000003</v>
      </c>
      <c r="I166" s="12">
        <f t="shared" si="26"/>
        <v>145.08000000000001</v>
      </c>
      <c r="J166" s="13">
        <f t="shared" si="22"/>
        <v>6.4248900701884711E-5</v>
      </c>
    </row>
    <row r="167" spans="1:10" ht="24" customHeight="1" x14ac:dyDescent="0.25">
      <c r="A167" s="9" t="s">
        <v>454</v>
      </c>
      <c r="B167" s="11" t="s">
        <v>455</v>
      </c>
      <c r="C167" s="9" t="s">
        <v>22</v>
      </c>
      <c r="D167" s="9" t="s">
        <v>456</v>
      </c>
      <c r="E167" s="10" t="s">
        <v>34</v>
      </c>
      <c r="F167" s="11">
        <v>350</v>
      </c>
      <c r="G167" s="12">
        <v>9.5500000000000007</v>
      </c>
      <c r="H167" s="12">
        <f t="shared" si="25"/>
        <v>11.67</v>
      </c>
      <c r="I167" s="12">
        <f t="shared" si="26"/>
        <v>4084.5</v>
      </c>
      <c r="J167" s="13">
        <f t="shared" si="22"/>
        <v>1.8088270948224984E-3</v>
      </c>
    </row>
    <row r="168" spans="1:10" ht="24" customHeight="1" x14ac:dyDescent="0.25">
      <c r="A168" s="9" t="s">
        <v>457</v>
      </c>
      <c r="B168" s="11" t="s">
        <v>458</v>
      </c>
      <c r="C168" s="9" t="s">
        <v>22</v>
      </c>
      <c r="D168" s="9" t="s">
        <v>459</v>
      </c>
      <c r="E168" s="10" t="s">
        <v>34</v>
      </c>
      <c r="F168" s="11">
        <v>531</v>
      </c>
      <c r="G168" s="12">
        <v>5.01</v>
      </c>
      <c r="H168" s="12">
        <f t="shared" si="25"/>
        <v>6.12</v>
      </c>
      <c r="I168" s="12">
        <f t="shared" si="26"/>
        <v>3249.72</v>
      </c>
      <c r="J168" s="13">
        <f t="shared" si="22"/>
        <v>1.4391434904116951E-3</v>
      </c>
    </row>
    <row r="169" spans="1:10" ht="24" customHeight="1" x14ac:dyDescent="0.25">
      <c r="A169" s="9" t="s">
        <v>460</v>
      </c>
      <c r="B169" s="11" t="s">
        <v>461</v>
      </c>
      <c r="C169" s="9" t="s">
        <v>37</v>
      </c>
      <c r="D169" s="9" t="s">
        <v>462</v>
      </c>
      <c r="E169" s="10" t="s">
        <v>34</v>
      </c>
      <c r="F169" s="11">
        <v>1</v>
      </c>
      <c r="G169" s="12">
        <v>789.75</v>
      </c>
      <c r="H169" s="12">
        <f t="shared" si="25"/>
        <v>965.31</v>
      </c>
      <c r="I169" s="12">
        <f t="shared" si="26"/>
        <v>965.31</v>
      </c>
      <c r="J169" s="13">
        <f t="shared" si="22"/>
        <v>4.2748901527802811E-4</v>
      </c>
    </row>
    <row r="170" spans="1:10" ht="48" customHeight="1" x14ac:dyDescent="0.25">
      <c r="A170" s="9" t="s">
        <v>463</v>
      </c>
      <c r="B170" s="11" t="s">
        <v>464</v>
      </c>
      <c r="C170" s="9" t="s">
        <v>37</v>
      </c>
      <c r="D170" s="9" t="s">
        <v>465</v>
      </c>
      <c r="E170" s="10" t="s">
        <v>34</v>
      </c>
      <c r="F170" s="11">
        <v>4</v>
      </c>
      <c r="G170" s="12">
        <v>613.78</v>
      </c>
      <c r="H170" s="12">
        <f t="shared" si="25"/>
        <v>750.22</v>
      </c>
      <c r="I170" s="12">
        <f t="shared" si="26"/>
        <v>3000.88</v>
      </c>
      <c r="J170" s="13">
        <f t="shared" si="22"/>
        <v>1.3289443144352893E-3</v>
      </c>
    </row>
    <row r="171" spans="1:10" ht="36" customHeight="1" x14ac:dyDescent="0.25">
      <c r="A171" s="9" t="s">
        <v>466</v>
      </c>
      <c r="B171" s="11" t="s">
        <v>467</v>
      </c>
      <c r="C171" s="9" t="s">
        <v>37</v>
      </c>
      <c r="D171" s="9" t="s">
        <v>468</v>
      </c>
      <c r="E171" s="10" t="s">
        <v>34</v>
      </c>
      <c r="F171" s="11">
        <v>2</v>
      </c>
      <c r="G171" s="12">
        <v>783.1</v>
      </c>
      <c r="H171" s="12">
        <f t="shared" si="25"/>
        <v>957.18</v>
      </c>
      <c r="I171" s="12">
        <f t="shared" si="26"/>
        <v>1914.36</v>
      </c>
      <c r="J171" s="13">
        <f t="shared" si="22"/>
        <v>8.4777726459649844E-4</v>
      </c>
    </row>
    <row r="172" spans="1:10" ht="24" customHeight="1" x14ac:dyDescent="0.25">
      <c r="A172" s="9" t="s">
        <v>469</v>
      </c>
      <c r="B172" s="11" t="s">
        <v>470</v>
      </c>
      <c r="C172" s="9" t="s">
        <v>22</v>
      </c>
      <c r="D172" s="9" t="s">
        <v>471</v>
      </c>
      <c r="E172" s="10" t="s">
        <v>39</v>
      </c>
      <c r="F172" s="11">
        <v>116</v>
      </c>
      <c r="G172" s="12">
        <v>212.03</v>
      </c>
      <c r="H172" s="12">
        <f t="shared" si="25"/>
        <v>259.16000000000003</v>
      </c>
      <c r="I172" s="12">
        <f t="shared" si="26"/>
        <v>30062.560000000001</v>
      </c>
      <c r="J172" s="13">
        <f t="shared" si="22"/>
        <v>1.3313250842876007E-2</v>
      </c>
    </row>
    <row r="173" spans="1:10" ht="24" customHeight="1" x14ac:dyDescent="0.25">
      <c r="A173" s="9" t="s">
        <v>472</v>
      </c>
      <c r="B173" s="11" t="s">
        <v>473</v>
      </c>
      <c r="C173" s="9" t="s">
        <v>22</v>
      </c>
      <c r="D173" s="9" t="s">
        <v>474</v>
      </c>
      <c r="E173" s="10" t="s">
        <v>39</v>
      </c>
      <c r="F173" s="11">
        <v>18</v>
      </c>
      <c r="G173" s="12">
        <v>26.29</v>
      </c>
      <c r="H173" s="12">
        <f t="shared" si="25"/>
        <v>32.130000000000003</v>
      </c>
      <c r="I173" s="12">
        <f t="shared" si="26"/>
        <v>578.34</v>
      </c>
      <c r="J173" s="13">
        <f t="shared" si="22"/>
        <v>2.5611875676818306E-4</v>
      </c>
    </row>
    <row r="174" spans="1:10" ht="24" customHeight="1" x14ac:dyDescent="0.25">
      <c r="A174" s="9" t="s">
        <v>475</v>
      </c>
      <c r="B174" s="11" t="s">
        <v>476</v>
      </c>
      <c r="C174" s="9" t="s">
        <v>22</v>
      </c>
      <c r="D174" s="9" t="s">
        <v>477</v>
      </c>
      <c r="E174" s="10" t="s">
        <v>34</v>
      </c>
      <c r="F174" s="11">
        <v>6</v>
      </c>
      <c r="G174" s="12">
        <v>71.33</v>
      </c>
      <c r="H174" s="12">
        <f t="shared" si="25"/>
        <v>87.18</v>
      </c>
      <c r="I174" s="12">
        <f t="shared" si="26"/>
        <v>523.08000000000004</v>
      </c>
      <c r="J174" s="13">
        <f t="shared" si="22"/>
        <v>2.3164678094252724E-4</v>
      </c>
    </row>
    <row r="175" spans="1:10" ht="24" customHeight="1" x14ac:dyDescent="0.25">
      <c r="A175" s="9" t="s">
        <v>478</v>
      </c>
      <c r="B175" s="11" t="s">
        <v>479</v>
      </c>
      <c r="C175" s="9" t="s">
        <v>22</v>
      </c>
      <c r="D175" s="9" t="s">
        <v>480</v>
      </c>
      <c r="E175" s="10" t="s">
        <v>34</v>
      </c>
      <c r="F175" s="11">
        <v>1</v>
      </c>
      <c r="G175" s="12">
        <v>73.42</v>
      </c>
      <c r="H175" s="12">
        <f t="shared" si="25"/>
        <v>89.74</v>
      </c>
      <c r="I175" s="12">
        <f t="shared" si="26"/>
        <v>89.74</v>
      </c>
      <c r="J175" s="13">
        <f t="shared" si="22"/>
        <v>3.9741496753426613E-5</v>
      </c>
    </row>
    <row r="176" spans="1:10" ht="36" customHeight="1" x14ac:dyDescent="0.25">
      <c r="A176" s="9" t="s">
        <v>481</v>
      </c>
      <c r="B176" s="11" t="s">
        <v>482</v>
      </c>
      <c r="C176" s="9" t="s">
        <v>37</v>
      </c>
      <c r="D176" s="9" t="s">
        <v>483</v>
      </c>
      <c r="E176" s="10" t="s">
        <v>34</v>
      </c>
      <c r="F176" s="11">
        <v>24</v>
      </c>
      <c r="G176" s="12">
        <v>34.44</v>
      </c>
      <c r="H176" s="12">
        <f t="shared" si="25"/>
        <v>42.09</v>
      </c>
      <c r="I176" s="12">
        <f t="shared" si="26"/>
        <v>1010.16</v>
      </c>
      <c r="J176" s="13">
        <f t="shared" si="22"/>
        <v>4.4735090662404087E-4</v>
      </c>
    </row>
    <row r="177" spans="1:10" ht="24" customHeight="1" x14ac:dyDescent="0.25">
      <c r="A177" s="9" t="s">
        <v>481</v>
      </c>
      <c r="B177" s="11" t="s">
        <v>484</v>
      </c>
      <c r="C177" s="9" t="s">
        <v>22</v>
      </c>
      <c r="D177" s="9" t="s">
        <v>485</v>
      </c>
      <c r="E177" s="10" t="s">
        <v>34</v>
      </c>
      <c r="F177" s="11">
        <v>1</v>
      </c>
      <c r="G177" s="12">
        <v>48.99</v>
      </c>
      <c r="H177" s="12">
        <f t="shared" si="25"/>
        <v>59.88</v>
      </c>
      <c r="I177" s="12">
        <f t="shared" si="26"/>
        <v>59.88</v>
      </c>
      <c r="J177" s="13">
        <f t="shared" si="22"/>
        <v>2.6517949917485912E-5</v>
      </c>
    </row>
    <row r="178" spans="1:10" ht="36" customHeight="1" x14ac:dyDescent="0.25">
      <c r="A178" s="9" t="s">
        <v>486</v>
      </c>
      <c r="B178" s="11" t="s">
        <v>487</v>
      </c>
      <c r="C178" s="9" t="s">
        <v>37</v>
      </c>
      <c r="D178" s="9" t="s">
        <v>488</v>
      </c>
      <c r="E178" s="10" t="s">
        <v>39</v>
      </c>
      <c r="F178" s="11">
        <v>174</v>
      </c>
      <c r="G178" s="12">
        <v>39.130000000000003</v>
      </c>
      <c r="H178" s="12">
        <f t="shared" si="25"/>
        <v>47.82</v>
      </c>
      <c r="I178" s="12">
        <f t="shared" si="26"/>
        <v>8320.68</v>
      </c>
      <c r="J178" s="13">
        <f t="shared" si="22"/>
        <v>3.6848259104780676E-3</v>
      </c>
    </row>
    <row r="179" spans="1:10" ht="36" customHeight="1" x14ac:dyDescent="0.25">
      <c r="A179" s="9" t="s">
        <v>489</v>
      </c>
      <c r="B179" s="11" t="s">
        <v>490</v>
      </c>
      <c r="C179" s="9" t="s">
        <v>37</v>
      </c>
      <c r="D179" s="9" t="s">
        <v>491</v>
      </c>
      <c r="E179" s="10" t="s">
        <v>39</v>
      </c>
      <c r="F179" s="11">
        <v>522</v>
      </c>
      <c r="G179" s="12">
        <v>78.989999999999995</v>
      </c>
      <c r="H179" s="12">
        <f t="shared" si="25"/>
        <v>96.54</v>
      </c>
      <c r="I179" s="12">
        <f t="shared" si="26"/>
        <v>50393.88</v>
      </c>
      <c r="J179" s="13">
        <f t="shared" si="22"/>
        <v>2.231700711402463E-2</v>
      </c>
    </row>
    <row r="180" spans="1:10" ht="24" customHeight="1" x14ac:dyDescent="0.25">
      <c r="A180" s="5" t="s">
        <v>492</v>
      </c>
      <c r="B180" s="5"/>
      <c r="C180" s="5"/>
      <c r="D180" s="5" t="s">
        <v>493</v>
      </c>
      <c r="E180" s="5"/>
      <c r="F180" s="6"/>
      <c r="G180" s="5"/>
      <c r="H180" s="5"/>
      <c r="I180" s="7">
        <v>19950.240000000002</v>
      </c>
      <c r="J180" s="8">
        <f t="shared" si="22"/>
        <v>8.8349944081800962E-3</v>
      </c>
    </row>
    <row r="181" spans="1:10" ht="24" customHeight="1" x14ac:dyDescent="0.25">
      <c r="A181" s="9" t="s">
        <v>494</v>
      </c>
      <c r="B181" s="11" t="s">
        <v>495</v>
      </c>
      <c r="C181" s="9" t="s">
        <v>37</v>
      </c>
      <c r="D181" s="9" t="s">
        <v>496</v>
      </c>
      <c r="E181" s="10" t="s">
        <v>34</v>
      </c>
      <c r="F181" s="11">
        <v>25</v>
      </c>
      <c r="G181" s="12">
        <v>11.39</v>
      </c>
      <c r="H181" s="12">
        <f t="shared" ref="H181:H200" si="27">TRUNC(G181 * (1 + 22.23 / 100), 2)</f>
        <v>13.92</v>
      </c>
      <c r="I181" s="12">
        <f t="shared" ref="I181:I200" si="28">TRUNC(F181 * H181, 2)</f>
        <v>348</v>
      </c>
      <c r="J181" s="13">
        <f t="shared" si="22"/>
        <v>1.5411233418979788E-4</v>
      </c>
    </row>
    <row r="182" spans="1:10" ht="36" customHeight="1" x14ac:dyDescent="0.25">
      <c r="A182" s="9" t="s">
        <v>497</v>
      </c>
      <c r="B182" s="11" t="s">
        <v>498</v>
      </c>
      <c r="C182" s="9" t="s">
        <v>37</v>
      </c>
      <c r="D182" s="9" t="s">
        <v>499</v>
      </c>
      <c r="E182" s="10" t="s">
        <v>34</v>
      </c>
      <c r="F182" s="11">
        <v>4</v>
      </c>
      <c r="G182" s="12">
        <v>173.37</v>
      </c>
      <c r="H182" s="12">
        <f t="shared" si="27"/>
        <v>211.91</v>
      </c>
      <c r="I182" s="12">
        <f t="shared" si="28"/>
        <v>847.64</v>
      </c>
      <c r="J182" s="13">
        <f t="shared" si="22"/>
        <v>3.7537867515126513E-4</v>
      </c>
    </row>
    <row r="183" spans="1:10" ht="36" customHeight="1" x14ac:dyDescent="0.25">
      <c r="A183" s="9" t="s">
        <v>500</v>
      </c>
      <c r="B183" s="11" t="s">
        <v>501</v>
      </c>
      <c r="C183" s="9" t="s">
        <v>37</v>
      </c>
      <c r="D183" s="9" t="s">
        <v>502</v>
      </c>
      <c r="E183" s="10" t="s">
        <v>34</v>
      </c>
      <c r="F183" s="11">
        <v>12</v>
      </c>
      <c r="G183" s="12">
        <v>157.01</v>
      </c>
      <c r="H183" s="12">
        <f t="shared" si="27"/>
        <v>191.91</v>
      </c>
      <c r="I183" s="12">
        <f t="shared" si="28"/>
        <v>2302.92</v>
      </c>
      <c r="J183" s="13">
        <f t="shared" si="22"/>
        <v>1.0198516570470383E-3</v>
      </c>
    </row>
    <row r="184" spans="1:10" ht="48" customHeight="1" x14ac:dyDescent="0.25">
      <c r="A184" s="9" t="s">
        <v>503</v>
      </c>
      <c r="B184" s="11" t="s">
        <v>504</v>
      </c>
      <c r="C184" s="9" t="s">
        <v>37</v>
      </c>
      <c r="D184" s="9" t="s">
        <v>505</v>
      </c>
      <c r="E184" s="10" t="s">
        <v>34</v>
      </c>
      <c r="F184" s="11">
        <v>1</v>
      </c>
      <c r="G184" s="12">
        <v>124.66</v>
      </c>
      <c r="H184" s="12">
        <f t="shared" si="27"/>
        <v>152.37</v>
      </c>
      <c r="I184" s="12">
        <f t="shared" si="28"/>
        <v>152.37</v>
      </c>
      <c r="J184" s="13">
        <f t="shared" si="22"/>
        <v>6.7477288392239957E-5</v>
      </c>
    </row>
    <row r="185" spans="1:10" ht="48" customHeight="1" x14ac:dyDescent="0.25">
      <c r="A185" s="9" t="s">
        <v>506</v>
      </c>
      <c r="B185" s="11" t="s">
        <v>507</v>
      </c>
      <c r="C185" s="9" t="s">
        <v>22</v>
      </c>
      <c r="D185" s="9" t="s">
        <v>508</v>
      </c>
      <c r="E185" s="10" t="s">
        <v>34</v>
      </c>
      <c r="F185" s="11">
        <v>4</v>
      </c>
      <c r="G185" s="12">
        <v>152.83000000000001</v>
      </c>
      <c r="H185" s="12">
        <f t="shared" si="27"/>
        <v>186.8</v>
      </c>
      <c r="I185" s="12">
        <f t="shared" si="28"/>
        <v>747.2</v>
      </c>
      <c r="J185" s="13">
        <f t="shared" si="22"/>
        <v>3.3089866697303728E-4</v>
      </c>
    </row>
    <row r="186" spans="1:10" ht="36" customHeight="1" x14ac:dyDescent="0.25">
      <c r="A186" s="9" t="s">
        <v>509</v>
      </c>
      <c r="B186" s="11" t="s">
        <v>510</v>
      </c>
      <c r="C186" s="9" t="s">
        <v>22</v>
      </c>
      <c r="D186" s="9" t="s">
        <v>511</v>
      </c>
      <c r="E186" s="10" t="s">
        <v>34</v>
      </c>
      <c r="F186" s="11">
        <v>25</v>
      </c>
      <c r="G186" s="12">
        <v>107.24</v>
      </c>
      <c r="H186" s="12">
        <f t="shared" si="27"/>
        <v>131.07</v>
      </c>
      <c r="I186" s="12">
        <f t="shared" si="28"/>
        <v>3276.75</v>
      </c>
      <c r="J186" s="13">
        <f t="shared" si="22"/>
        <v>1.4511137674035064E-3</v>
      </c>
    </row>
    <row r="187" spans="1:10" ht="36" customHeight="1" x14ac:dyDescent="0.25">
      <c r="A187" s="9" t="s">
        <v>512</v>
      </c>
      <c r="B187" s="11" t="s">
        <v>513</v>
      </c>
      <c r="C187" s="9" t="s">
        <v>37</v>
      </c>
      <c r="D187" s="9" t="s">
        <v>514</v>
      </c>
      <c r="E187" s="10" t="s">
        <v>39</v>
      </c>
      <c r="F187" s="11">
        <v>137.56</v>
      </c>
      <c r="G187" s="12">
        <v>7.04</v>
      </c>
      <c r="H187" s="12">
        <f t="shared" si="27"/>
        <v>8.6</v>
      </c>
      <c r="I187" s="12">
        <f t="shared" si="28"/>
        <v>1183.01</v>
      </c>
      <c r="J187" s="13">
        <f t="shared" si="22"/>
        <v>5.2389779445365743E-4</v>
      </c>
    </row>
    <row r="188" spans="1:10" ht="36" customHeight="1" x14ac:dyDescent="0.25">
      <c r="A188" s="9" t="s">
        <v>515</v>
      </c>
      <c r="B188" s="11" t="s">
        <v>516</v>
      </c>
      <c r="C188" s="9" t="s">
        <v>37</v>
      </c>
      <c r="D188" s="9" t="s">
        <v>517</v>
      </c>
      <c r="E188" s="10" t="s">
        <v>39</v>
      </c>
      <c r="F188" s="11">
        <v>27.56</v>
      </c>
      <c r="G188" s="12">
        <v>8.6999999999999993</v>
      </c>
      <c r="H188" s="12">
        <f t="shared" si="27"/>
        <v>10.63</v>
      </c>
      <c r="I188" s="12">
        <f t="shared" si="28"/>
        <v>292.95999999999998</v>
      </c>
      <c r="J188" s="13">
        <f t="shared" si="22"/>
        <v>1.2973778570184822E-4</v>
      </c>
    </row>
    <row r="189" spans="1:10" ht="36" customHeight="1" x14ac:dyDescent="0.25">
      <c r="A189" s="9" t="s">
        <v>518</v>
      </c>
      <c r="B189" s="11" t="s">
        <v>519</v>
      </c>
      <c r="C189" s="9" t="s">
        <v>37</v>
      </c>
      <c r="D189" s="9" t="s">
        <v>520</v>
      </c>
      <c r="E189" s="10" t="s">
        <v>39</v>
      </c>
      <c r="F189" s="11">
        <v>193.76</v>
      </c>
      <c r="G189" s="12">
        <v>2.78</v>
      </c>
      <c r="H189" s="12">
        <f t="shared" si="27"/>
        <v>3.39</v>
      </c>
      <c r="I189" s="12">
        <f t="shared" si="28"/>
        <v>656.84</v>
      </c>
      <c r="J189" s="13">
        <f t="shared" si="22"/>
        <v>2.9088260226789323E-4</v>
      </c>
    </row>
    <row r="190" spans="1:10" ht="36" customHeight="1" x14ac:dyDescent="0.25">
      <c r="A190" s="9" t="s">
        <v>521</v>
      </c>
      <c r="B190" s="11" t="s">
        <v>522</v>
      </c>
      <c r="C190" s="9" t="s">
        <v>37</v>
      </c>
      <c r="D190" s="9" t="s">
        <v>523</v>
      </c>
      <c r="E190" s="10" t="s">
        <v>39</v>
      </c>
      <c r="F190" s="11">
        <v>329.8</v>
      </c>
      <c r="G190" s="12">
        <v>4.0999999999999996</v>
      </c>
      <c r="H190" s="12">
        <f t="shared" si="27"/>
        <v>5.01</v>
      </c>
      <c r="I190" s="12">
        <f t="shared" si="28"/>
        <v>1652.29</v>
      </c>
      <c r="J190" s="13">
        <f t="shared" si="22"/>
        <v>7.3171916281166989E-4</v>
      </c>
    </row>
    <row r="191" spans="1:10" ht="36" customHeight="1" x14ac:dyDescent="0.25">
      <c r="A191" s="9" t="s">
        <v>524</v>
      </c>
      <c r="B191" s="11" t="s">
        <v>525</v>
      </c>
      <c r="C191" s="9" t="s">
        <v>37</v>
      </c>
      <c r="D191" s="9" t="s">
        <v>526</v>
      </c>
      <c r="E191" s="10" t="s">
        <v>39</v>
      </c>
      <c r="F191" s="11">
        <v>186.08</v>
      </c>
      <c r="G191" s="12">
        <v>9.34</v>
      </c>
      <c r="H191" s="12">
        <f t="shared" si="27"/>
        <v>11.41</v>
      </c>
      <c r="I191" s="12">
        <f t="shared" si="28"/>
        <v>2123.17</v>
      </c>
      <c r="J191" s="13">
        <f t="shared" si="22"/>
        <v>9.4024909362572749E-4</v>
      </c>
    </row>
    <row r="192" spans="1:10" ht="36" customHeight="1" x14ac:dyDescent="0.25">
      <c r="A192" s="9" t="s">
        <v>527</v>
      </c>
      <c r="B192" s="11" t="s">
        <v>528</v>
      </c>
      <c r="C192" s="9" t="s">
        <v>37</v>
      </c>
      <c r="D192" s="9" t="s">
        <v>529</v>
      </c>
      <c r="E192" s="10" t="s">
        <v>39</v>
      </c>
      <c r="F192" s="11">
        <v>196.84</v>
      </c>
      <c r="G192" s="12">
        <v>15.51</v>
      </c>
      <c r="H192" s="12">
        <f t="shared" si="27"/>
        <v>18.95</v>
      </c>
      <c r="I192" s="12">
        <f t="shared" si="28"/>
        <v>3730.11</v>
      </c>
      <c r="J192" s="13">
        <f t="shared" si="22"/>
        <v>1.6518849393238706E-3</v>
      </c>
    </row>
    <row r="193" spans="1:10" ht="48" customHeight="1" x14ac:dyDescent="0.25">
      <c r="A193" s="9" t="s">
        <v>530</v>
      </c>
      <c r="B193" s="11" t="s">
        <v>531</v>
      </c>
      <c r="C193" s="9" t="s">
        <v>37</v>
      </c>
      <c r="D193" s="9" t="s">
        <v>532</v>
      </c>
      <c r="E193" s="10" t="s">
        <v>34</v>
      </c>
      <c r="F193" s="11">
        <v>2</v>
      </c>
      <c r="G193" s="12">
        <v>584.85</v>
      </c>
      <c r="H193" s="12">
        <f t="shared" si="27"/>
        <v>714.86</v>
      </c>
      <c r="I193" s="12">
        <f t="shared" si="28"/>
        <v>1429.72</v>
      </c>
      <c r="J193" s="13">
        <f t="shared" si="22"/>
        <v>6.3315369666045352E-4</v>
      </c>
    </row>
    <row r="194" spans="1:10" ht="24" customHeight="1" x14ac:dyDescent="0.25">
      <c r="A194" s="9" t="s">
        <v>533</v>
      </c>
      <c r="B194" s="11" t="s">
        <v>534</v>
      </c>
      <c r="C194" s="9" t="s">
        <v>37</v>
      </c>
      <c r="D194" s="9" t="s">
        <v>535</v>
      </c>
      <c r="E194" s="10" t="s">
        <v>34</v>
      </c>
      <c r="F194" s="11">
        <v>4</v>
      </c>
      <c r="G194" s="12">
        <v>11.11</v>
      </c>
      <c r="H194" s="12">
        <f t="shared" si="27"/>
        <v>13.57</v>
      </c>
      <c r="I194" s="12">
        <f t="shared" si="28"/>
        <v>54.28</v>
      </c>
      <c r="J194" s="13">
        <f t="shared" si="22"/>
        <v>2.4037981321328244E-5</v>
      </c>
    </row>
    <row r="195" spans="1:10" ht="24" customHeight="1" x14ac:dyDescent="0.25">
      <c r="A195" s="9" t="s">
        <v>536</v>
      </c>
      <c r="B195" s="11" t="s">
        <v>537</v>
      </c>
      <c r="C195" s="9" t="s">
        <v>37</v>
      </c>
      <c r="D195" s="9" t="s">
        <v>538</v>
      </c>
      <c r="E195" s="10" t="s">
        <v>34</v>
      </c>
      <c r="F195" s="11">
        <v>4</v>
      </c>
      <c r="G195" s="12">
        <v>12.58</v>
      </c>
      <c r="H195" s="12">
        <f t="shared" si="27"/>
        <v>15.37</v>
      </c>
      <c r="I195" s="12">
        <f t="shared" si="28"/>
        <v>61.48</v>
      </c>
      <c r="J195" s="13">
        <f t="shared" si="22"/>
        <v>2.7226512373530956E-5</v>
      </c>
    </row>
    <row r="196" spans="1:10" ht="24" customHeight="1" x14ac:dyDescent="0.25">
      <c r="A196" s="9" t="s">
        <v>539</v>
      </c>
      <c r="B196" s="11" t="s">
        <v>540</v>
      </c>
      <c r="C196" s="9" t="s">
        <v>37</v>
      </c>
      <c r="D196" s="9" t="s">
        <v>541</v>
      </c>
      <c r="E196" s="10" t="s">
        <v>34</v>
      </c>
      <c r="F196" s="11">
        <v>8</v>
      </c>
      <c r="G196" s="12">
        <v>12.58</v>
      </c>
      <c r="H196" s="12">
        <f t="shared" si="27"/>
        <v>15.37</v>
      </c>
      <c r="I196" s="12">
        <f t="shared" si="28"/>
        <v>122.96</v>
      </c>
      <c r="J196" s="13">
        <f t="shared" si="22"/>
        <v>5.4453024747061912E-5</v>
      </c>
    </row>
    <row r="197" spans="1:10" ht="24" customHeight="1" x14ac:dyDescent="0.25">
      <c r="A197" s="9" t="s">
        <v>542</v>
      </c>
      <c r="B197" s="11" t="s">
        <v>543</v>
      </c>
      <c r="C197" s="9" t="s">
        <v>37</v>
      </c>
      <c r="D197" s="9" t="s">
        <v>544</v>
      </c>
      <c r="E197" s="10" t="s">
        <v>34</v>
      </c>
      <c r="F197" s="11">
        <v>2</v>
      </c>
      <c r="G197" s="12">
        <v>68.25</v>
      </c>
      <c r="H197" s="12">
        <f t="shared" si="27"/>
        <v>83.42</v>
      </c>
      <c r="I197" s="12">
        <f t="shared" si="28"/>
        <v>166.84</v>
      </c>
      <c r="J197" s="13">
        <f t="shared" ref="J197:J260" si="29">I197 / 2258093.11</f>
        <v>7.3885350104097353E-5</v>
      </c>
    </row>
    <row r="198" spans="1:10" ht="36" customHeight="1" x14ac:dyDescent="0.25">
      <c r="A198" s="9" t="s">
        <v>545</v>
      </c>
      <c r="B198" s="11" t="s">
        <v>546</v>
      </c>
      <c r="C198" s="9" t="s">
        <v>22</v>
      </c>
      <c r="D198" s="9" t="s">
        <v>547</v>
      </c>
      <c r="E198" s="10" t="s">
        <v>34</v>
      </c>
      <c r="F198" s="11">
        <v>2</v>
      </c>
      <c r="G198" s="12">
        <v>101.13</v>
      </c>
      <c r="H198" s="12">
        <f t="shared" si="27"/>
        <v>123.61</v>
      </c>
      <c r="I198" s="12">
        <f t="shared" si="28"/>
        <v>247.22</v>
      </c>
      <c r="J198" s="13">
        <f t="shared" si="29"/>
        <v>1.0948175648966043E-4</v>
      </c>
    </row>
    <row r="199" spans="1:10" ht="36" customHeight="1" x14ac:dyDescent="0.25">
      <c r="A199" s="9" t="s">
        <v>548</v>
      </c>
      <c r="B199" s="11" t="s">
        <v>549</v>
      </c>
      <c r="C199" s="9" t="s">
        <v>22</v>
      </c>
      <c r="D199" s="9" t="s">
        <v>550</v>
      </c>
      <c r="E199" s="10" t="s">
        <v>34</v>
      </c>
      <c r="F199" s="11">
        <v>2</v>
      </c>
      <c r="G199" s="12">
        <v>185.41</v>
      </c>
      <c r="H199" s="12">
        <f t="shared" si="27"/>
        <v>226.62</v>
      </c>
      <c r="I199" s="12">
        <f t="shared" si="28"/>
        <v>453.24</v>
      </c>
      <c r="J199" s="13">
        <f t="shared" si="29"/>
        <v>2.0071802973616089E-4</v>
      </c>
    </row>
    <row r="200" spans="1:10" ht="60" customHeight="1" x14ac:dyDescent="0.25">
      <c r="A200" s="9" t="s">
        <v>551</v>
      </c>
      <c r="B200" s="11" t="s">
        <v>552</v>
      </c>
      <c r="C200" s="9" t="s">
        <v>37</v>
      </c>
      <c r="D200" s="9" t="s">
        <v>553</v>
      </c>
      <c r="E200" s="10" t="s">
        <v>39</v>
      </c>
      <c r="F200" s="11">
        <v>29.01</v>
      </c>
      <c r="G200" s="12">
        <v>2.86</v>
      </c>
      <c r="H200" s="12">
        <f t="shared" si="27"/>
        <v>3.49</v>
      </c>
      <c r="I200" s="12">
        <f t="shared" si="28"/>
        <v>101.24</v>
      </c>
      <c r="J200" s="13">
        <f t="shared" si="29"/>
        <v>4.4834289406250393E-5</v>
      </c>
    </row>
    <row r="201" spans="1:10" ht="24" customHeight="1" x14ac:dyDescent="0.25">
      <c r="A201" s="5" t="s">
        <v>554</v>
      </c>
      <c r="B201" s="5"/>
      <c r="C201" s="5"/>
      <c r="D201" s="5" t="s">
        <v>555</v>
      </c>
      <c r="E201" s="5"/>
      <c r="F201" s="6"/>
      <c r="G201" s="5"/>
      <c r="H201" s="5"/>
      <c r="I201" s="7">
        <v>81680.14</v>
      </c>
      <c r="J201" s="8">
        <f t="shared" si="29"/>
        <v>3.6172175380314586E-2</v>
      </c>
    </row>
    <row r="202" spans="1:10" ht="24" customHeight="1" x14ac:dyDescent="0.25">
      <c r="A202" s="5" t="s">
        <v>556</v>
      </c>
      <c r="B202" s="5"/>
      <c r="C202" s="5"/>
      <c r="D202" s="5" t="s">
        <v>557</v>
      </c>
      <c r="E202" s="5"/>
      <c r="F202" s="6"/>
      <c r="G202" s="5"/>
      <c r="H202" s="5"/>
      <c r="I202" s="7">
        <v>61781.08</v>
      </c>
      <c r="J202" s="8">
        <f t="shared" si="29"/>
        <v>2.7359846113697236E-2</v>
      </c>
    </row>
    <row r="203" spans="1:10" ht="72" customHeight="1" x14ac:dyDescent="0.25">
      <c r="A203" s="9" t="s">
        <v>558</v>
      </c>
      <c r="B203" s="11" t="s">
        <v>559</v>
      </c>
      <c r="C203" s="9" t="s">
        <v>22</v>
      </c>
      <c r="D203" s="9" t="s">
        <v>560</v>
      </c>
      <c r="E203" s="10" t="s">
        <v>34</v>
      </c>
      <c r="F203" s="11">
        <v>2</v>
      </c>
      <c r="G203" s="12">
        <v>3370.19</v>
      </c>
      <c r="H203" s="12">
        <f t="shared" ref="H203:H208" si="30">TRUNC(G203 * (1 + 22.23 / 100), 2)</f>
        <v>4119.38</v>
      </c>
      <c r="I203" s="12">
        <f t="shared" ref="I203:I208" si="31">TRUNC(F203 * H203, 2)</f>
        <v>8238.76</v>
      </c>
      <c r="J203" s="13">
        <f t="shared" si="29"/>
        <v>3.6485475127285608E-3</v>
      </c>
    </row>
    <row r="204" spans="1:10" ht="48" customHeight="1" x14ac:dyDescent="0.25">
      <c r="A204" s="9" t="s">
        <v>561</v>
      </c>
      <c r="B204" s="11" t="s">
        <v>562</v>
      </c>
      <c r="C204" s="9" t="s">
        <v>37</v>
      </c>
      <c r="D204" s="9" t="s">
        <v>563</v>
      </c>
      <c r="E204" s="10" t="s">
        <v>34</v>
      </c>
      <c r="F204" s="11">
        <v>8</v>
      </c>
      <c r="G204" s="12">
        <v>251.08</v>
      </c>
      <c r="H204" s="12">
        <f t="shared" si="30"/>
        <v>306.89</v>
      </c>
      <c r="I204" s="12">
        <f t="shared" si="31"/>
        <v>2455.12</v>
      </c>
      <c r="J204" s="13">
        <f t="shared" si="29"/>
        <v>1.0872536606783235E-3</v>
      </c>
    </row>
    <row r="205" spans="1:10" ht="36" customHeight="1" x14ac:dyDescent="0.25">
      <c r="A205" s="9" t="s">
        <v>564</v>
      </c>
      <c r="B205" s="11" t="s">
        <v>565</v>
      </c>
      <c r="C205" s="9" t="s">
        <v>37</v>
      </c>
      <c r="D205" s="9" t="s">
        <v>566</v>
      </c>
      <c r="E205" s="10" t="s">
        <v>34</v>
      </c>
      <c r="F205" s="11">
        <v>4</v>
      </c>
      <c r="G205" s="12">
        <v>616.97</v>
      </c>
      <c r="H205" s="12">
        <f t="shared" si="30"/>
        <v>754.12</v>
      </c>
      <c r="I205" s="12">
        <f t="shared" si="31"/>
        <v>3016.48</v>
      </c>
      <c r="J205" s="13">
        <f t="shared" si="29"/>
        <v>1.3358527983817286E-3</v>
      </c>
    </row>
    <row r="206" spans="1:10" ht="24" customHeight="1" x14ac:dyDescent="0.25">
      <c r="A206" s="9" t="s">
        <v>567</v>
      </c>
      <c r="B206" s="11" t="s">
        <v>568</v>
      </c>
      <c r="C206" s="9" t="s">
        <v>37</v>
      </c>
      <c r="D206" s="9" t="s">
        <v>569</v>
      </c>
      <c r="E206" s="10" t="s">
        <v>34</v>
      </c>
      <c r="F206" s="11">
        <v>4</v>
      </c>
      <c r="G206" s="12">
        <v>489.93</v>
      </c>
      <c r="H206" s="12">
        <f t="shared" si="30"/>
        <v>598.84</v>
      </c>
      <c r="I206" s="12">
        <f t="shared" si="31"/>
        <v>2395.36</v>
      </c>
      <c r="J206" s="13">
        <f t="shared" si="29"/>
        <v>1.060788852945041E-3</v>
      </c>
    </row>
    <row r="207" spans="1:10" ht="36" customHeight="1" x14ac:dyDescent="0.25">
      <c r="A207" s="9" t="s">
        <v>567</v>
      </c>
      <c r="B207" s="11" t="s">
        <v>570</v>
      </c>
      <c r="C207" s="9" t="s">
        <v>37</v>
      </c>
      <c r="D207" s="9" t="s">
        <v>571</v>
      </c>
      <c r="E207" s="10" t="s">
        <v>30</v>
      </c>
      <c r="F207" s="11">
        <v>49.6</v>
      </c>
      <c r="G207" s="12">
        <v>718.08</v>
      </c>
      <c r="H207" s="12">
        <f t="shared" si="30"/>
        <v>877.7</v>
      </c>
      <c r="I207" s="12">
        <f t="shared" si="31"/>
        <v>43533.919999999998</v>
      </c>
      <c r="J207" s="13">
        <f t="shared" si="29"/>
        <v>1.927906329779289E-2</v>
      </c>
    </row>
    <row r="208" spans="1:10" ht="36" customHeight="1" x14ac:dyDescent="0.25">
      <c r="A208" s="9" t="s">
        <v>572</v>
      </c>
      <c r="B208" s="11" t="s">
        <v>573</v>
      </c>
      <c r="C208" s="9" t="s">
        <v>37</v>
      </c>
      <c r="D208" s="9" t="s">
        <v>574</v>
      </c>
      <c r="E208" s="10" t="s">
        <v>30</v>
      </c>
      <c r="F208" s="11">
        <v>2.4</v>
      </c>
      <c r="G208" s="12">
        <v>730</v>
      </c>
      <c r="H208" s="12">
        <f t="shared" si="30"/>
        <v>892.27</v>
      </c>
      <c r="I208" s="12">
        <f t="shared" si="31"/>
        <v>2141.44</v>
      </c>
      <c r="J208" s="13">
        <f t="shared" si="29"/>
        <v>9.4833999117069194E-4</v>
      </c>
    </row>
    <row r="209" spans="1:10" ht="24" customHeight="1" x14ac:dyDescent="0.25">
      <c r="A209" s="5" t="s">
        <v>575</v>
      </c>
      <c r="B209" s="5"/>
      <c r="C209" s="5"/>
      <c r="D209" s="5" t="s">
        <v>576</v>
      </c>
      <c r="E209" s="5"/>
      <c r="F209" s="6"/>
      <c r="G209" s="5"/>
      <c r="H209" s="5"/>
      <c r="I209" s="7">
        <v>0</v>
      </c>
      <c r="J209" s="8">
        <f t="shared" si="29"/>
        <v>0</v>
      </c>
    </row>
    <row r="210" spans="1:10" ht="48" customHeight="1" x14ac:dyDescent="0.25">
      <c r="A210" s="9" t="s">
        <v>575</v>
      </c>
      <c r="B210" s="11" t="s">
        <v>217</v>
      </c>
      <c r="C210" s="9" t="s">
        <v>37</v>
      </c>
      <c r="D210" s="9" t="s">
        <v>218</v>
      </c>
      <c r="E210" s="10" t="s">
        <v>30</v>
      </c>
      <c r="F210" s="11">
        <v>20.260000000000002</v>
      </c>
      <c r="G210" s="12">
        <v>3.41</v>
      </c>
      <c r="H210" s="12">
        <f>TRUNC(G210 * (1 + 22.23 / 100), 2)</f>
        <v>4.16</v>
      </c>
      <c r="I210" s="12">
        <f>TRUNC(F210 * H210, 2)</f>
        <v>84.28</v>
      </c>
      <c r="J210" s="13">
        <f t="shared" si="29"/>
        <v>3.732352737217289E-5</v>
      </c>
    </row>
    <row r="211" spans="1:10" ht="60" customHeight="1" x14ac:dyDescent="0.25">
      <c r="A211" s="9" t="s">
        <v>577</v>
      </c>
      <c r="B211" s="11" t="s">
        <v>225</v>
      </c>
      <c r="C211" s="9" t="s">
        <v>37</v>
      </c>
      <c r="D211" s="9" t="s">
        <v>226</v>
      </c>
      <c r="E211" s="10" t="s">
        <v>30</v>
      </c>
      <c r="F211" s="11">
        <v>20.260000000000002</v>
      </c>
      <c r="G211" s="12">
        <v>31.62</v>
      </c>
      <c r="H211" s="12">
        <f>TRUNC(G211 * (1 + 22.23 / 100), 2)</f>
        <v>38.64</v>
      </c>
      <c r="I211" s="12">
        <f>TRUNC(F211 * H211, 2)</f>
        <v>782.84</v>
      </c>
      <c r="J211" s="13">
        <f t="shared" si="29"/>
        <v>3.4668189568144074E-4</v>
      </c>
    </row>
    <row r="212" spans="1:10" ht="48" customHeight="1" x14ac:dyDescent="0.25">
      <c r="A212" s="9" t="s">
        <v>578</v>
      </c>
      <c r="B212" s="11" t="s">
        <v>239</v>
      </c>
      <c r="C212" s="9" t="s">
        <v>37</v>
      </c>
      <c r="D212" s="9" t="s">
        <v>240</v>
      </c>
      <c r="E212" s="10" t="s">
        <v>30</v>
      </c>
      <c r="F212" s="11">
        <v>20.260000000000002</v>
      </c>
      <c r="G212" s="12">
        <v>69.72</v>
      </c>
      <c r="H212" s="12">
        <f>TRUNC(G212 * (1 + 22.23 / 100), 2)</f>
        <v>85.21</v>
      </c>
      <c r="I212" s="12">
        <f>TRUNC(F212 * H212, 2)</f>
        <v>1726.35</v>
      </c>
      <c r="J212" s="13">
        <f t="shared" si="29"/>
        <v>7.6451674749585506E-4</v>
      </c>
    </row>
    <row r="213" spans="1:10" ht="60" customHeight="1" x14ac:dyDescent="0.25">
      <c r="A213" s="9" t="s">
        <v>579</v>
      </c>
      <c r="B213" s="11" t="s">
        <v>580</v>
      </c>
      <c r="C213" s="9" t="s">
        <v>22</v>
      </c>
      <c r="D213" s="9" t="s">
        <v>581</v>
      </c>
      <c r="E213" s="10" t="s">
        <v>34</v>
      </c>
      <c r="F213" s="11">
        <v>1</v>
      </c>
      <c r="G213" s="12">
        <v>9431.4599999999991</v>
      </c>
      <c r="H213" s="12">
        <f>TRUNC(G213 * (1 + 22.23 / 100), 2)</f>
        <v>11528.07</v>
      </c>
      <c r="I213" s="12">
        <f>TRUNC(F213 * H213, 2)</f>
        <v>11528.07</v>
      </c>
      <c r="J213" s="13">
        <f t="shared" si="29"/>
        <v>5.1052234954120203E-3</v>
      </c>
    </row>
    <row r="214" spans="1:10" ht="48" customHeight="1" x14ac:dyDescent="0.25">
      <c r="A214" s="9" t="s">
        <v>582</v>
      </c>
      <c r="B214" s="11" t="s">
        <v>583</v>
      </c>
      <c r="C214" s="9" t="s">
        <v>37</v>
      </c>
      <c r="D214" s="9" t="s">
        <v>584</v>
      </c>
      <c r="E214" s="10" t="s">
        <v>30</v>
      </c>
      <c r="F214" s="11">
        <v>13.63</v>
      </c>
      <c r="G214" s="12">
        <v>103.38</v>
      </c>
      <c r="H214" s="12">
        <f>TRUNC(G214 * (1 + 22.23 / 100), 2)</f>
        <v>126.36</v>
      </c>
      <c r="I214" s="12">
        <f>TRUNC(F214 * H214, 2)</f>
        <v>1722.28</v>
      </c>
      <c r="J214" s="13">
        <f t="shared" si="29"/>
        <v>7.6271434174829042E-4</v>
      </c>
    </row>
    <row r="215" spans="1:10" ht="24" customHeight="1" x14ac:dyDescent="0.25">
      <c r="A215" s="5" t="s">
        <v>585</v>
      </c>
      <c r="B215" s="5"/>
      <c r="C215" s="5"/>
      <c r="D215" s="5" t="s">
        <v>586</v>
      </c>
      <c r="E215" s="5"/>
      <c r="F215" s="6"/>
      <c r="G215" s="5"/>
      <c r="H215" s="5"/>
      <c r="I215" s="7">
        <v>4055.24</v>
      </c>
      <c r="J215" s="8">
        <f t="shared" si="29"/>
        <v>1.7958692589075745E-3</v>
      </c>
    </row>
    <row r="216" spans="1:10" ht="48" customHeight="1" x14ac:dyDescent="0.25">
      <c r="A216" s="9" t="s">
        <v>587</v>
      </c>
      <c r="B216" s="11" t="s">
        <v>588</v>
      </c>
      <c r="C216" s="9" t="s">
        <v>37</v>
      </c>
      <c r="D216" s="9" t="s">
        <v>589</v>
      </c>
      <c r="E216" s="10" t="s">
        <v>34</v>
      </c>
      <c r="F216" s="11">
        <v>1</v>
      </c>
      <c r="G216" s="12">
        <v>436.96</v>
      </c>
      <c r="H216" s="12">
        <f t="shared" ref="H216:H226" si="32">TRUNC(G216 * (1 + 22.23 / 100), 2)</f>
        <v>534.09</v>
      </c>
      <c r="I216" s="12">
        <f t="shared" ref="I216:I226" si="33">TRUNC(F216 * H216, 2)</f>
        <v>534.09</v>
      </c>
      <c r="J216" s="13">
        <f t="shared" si="29"/>
        <v>2.3652257634318723E-4</v>
      </c>
    </row>
    <row r="217" spans="1:10" ht="60" customHeight="1" x14ac:dyDescent="0.25">
      <c r="A217" s="9" t="s">
        <v>590</v>
      </c>
      <c r="B217" s="11" t="s">
        <v>591</v>
      </c>
      <c r="C217" s="9" t="s">
        <v>37</v>
      </c>
      <c r="D217" s="9" t="s">
        <v>592</v>
      </c>
      <c r="E217" s="10" t="s">
        <v>34</v>
      </c>
      <c r="F217" s="11">
        <v>1</v>
      </c>
      <c r="G217" s="12">
        <v>662.24</v>
      </c>
      <c r="H217" s="12">
        <f t="shared" si="32"/>
        <v>809.45</v>
      </c>
      <c r="I217" s="12">
        <f t="shared" si="33"/>
        <v>809.45</v>
      </c>
      <c r="J217" s="13">
        <f t="shared" si="29"/>
        <v>3.5846617502853994E-4</v>
      </c>
    </row>
    <row r="218" spans="1:10" ht="36" customHeight="1" x14ac:dyDescent="0.25">
      <c r="A218" s="9" t="s">
        <v>593</v>
      </c>
      <c r="B218" s="11" t="s">
        <v>594</v>
      </c>
      <c r="C218" s="9" t="s">
        <v>37</v>
      </c>
      <c r="D218" s="9" t="s">
        <v>595</v>
      </c>
      <c r="E218" s="10" t="s">
        <v>39</v>
      </c>
      <c r="F218" s="11">
        <v>68.680000000000007</v>
      </c>
      <c r="G218" s="12">
        <v>18.23</v>
      </c>
      <c r="H218" s="12">
        <f t="shared" si="32"/>
        <v>22.28</v>
      </c>
      <c r="I218" s="12">
        <f t="shared" si="33"/>
        <v>1530.19</v>
      </c>
      <c r="J218" s="13">
        <f t="shared" si="29"/>
        <v>6.776469903847323E-4</v>
      </c>
    </row>
    <row r="219" spans="1:10" ht="24" customHeight="1" x14ac:dyDescent="0.25">
      <c r="A219" s="9" t="s">
        <v>596</v>
      </c>
      <c r="B219" s="11" t="s">
        <v>597</v>
      </c>
      <c r="C219" s="9" t="s">
        <v>37</v>
      </c>
      <c r="D219" s="9" t="s">
        <v>598</v>
      </c>
      <c r="E219" s="10" t="s">
        <v>34</v>
      </c>
      <c r="F219" s="11">
        <v>1</v>
      </c>
      <c r="G219" s="12">
        <v>6.05</v>
      </c>
      <c r="H219" s="12">
        <f t="shared" si="32"/>
        <v>7.39</v>
      </c>
      <c r="I219" s="12">
        <f t="shared" si="33"/>
        <v>7.39</v>
      </c>
      <c r="J219" s="13">
        <f t="shared" si="29"/>
        <v>3.2726728438580642E-6</v>
      </c>
    </row>
    <row r="220" spans="1:10" ht="36" customHeight="1" x14ac:dyDescent="0.25">
      <c r="A220" s="9" t="s">
        <v>599</v>
      </c>
      <c r="B220" s="11" t="s">
        <v>600</v>
      </c>
      <c r="C220" s="9" t="s">
        <v>37</v>
      </c>
      <c r="D220" s="9" t="s">
        <v>601</v>
      </c>
      <c r="E220" s="10" t="s">
        <v>34</v>
      </c>
      <c r="F220" s="11">
        <v>2</v>
      </c>
      <c r="G220" s="12">
        <v>4.13</v>
      </c>
      <c r="H220" s="12">
        <f t="shared" si="32"/>
        <v>5.04</v>
      </c>
      <c r="I220" s="12">
        <f t="shared" si="33"/>
        <v>10.08</v>
      </c>
      <c r="J220" s="13">
        <f t="shared" si="29"/>
        <v>4.4639434730838006E-6</v>
      </c>
    </row>
    <row r="221" spans="1:10" ht="48" customHeight="1" x14ac:dyDescent="0.25">
      <c r="A221" s="9" t="s">
        <v>602</v>
      </c>
      <c r="B221" s="11" t="s">
        <v>603</v>
      </c>
      <c r="C221" s="9" t="s">
        <v>37</v>
      </c>
      <c r="D221" s="9" t="s">
        <v>604</v>
      </c>
      <c r="E221" s="10" t="s">
        <v>34</v>
      </c>
      <c r="F221" s="11">
        <v>1</v>
      </c>
      <c r="G221" s="12">
        <v>20.16</v>
      </c>
      <c r="H221" s="12">
        <f t="shared" si="32"/>
        <v>24.64</v>
      </c>
      <c r="I221" s="12">
        <f t="shared" si="33"/>
        <v>24.64</v>
      </c>
      <c r="J221" s="13">
        <f t="shared" si="29"/>
        <v>1.0911861823093736E-5</v>
      </c>
    </row>
    <row r="222" spans="1:10" ht="48" customHeight="1" x14ac:dyDescent="0.25">
      <c r="A222" s="9" t="s">
        <v>605</v>
      </c>
      <c r="B222" s="11" t="s">
        <v>606</v>
      </c>
      <c r="C222" s="9" t="s">
        <v>37</v>
      </c>
      <c r="D222" s="9" t="s">
        <v>607</v>
      </c>
      <c r="E222" s="10" t="s">
        <v>34</v>
      </c>
      <c r="F222" s="11">
        <v>2</v>
      </c>
      <c r="G222" s="12">
        <v>9.51</v>
      </c>
      <c r="H222" s="12">
        <f t="shared" si="32"/>
        <v>11.62</v>
      </c>
      <c r="I222" s="12">
        <f t="shared" si="33"/>
        <v>23.24</v>
      </c>
      <c r="J222" s="13">
        <f t="shared" si="29"/>
        <v>1.0291869674054317E-5</v>
      </c>
    </row>
    <row r="223" spans="1:10" ht="36" customHeight="1" x14ac:dyDescent="0.25">
      <c r="A223" s="9" t="s">
        <v>608</v>
      </c>
      <c r="B223" s="11" t="s">
        <v>609</v>
      </c>
      <c r="C223" s="9" t="s">
        <v>37</v>
      </c>
      <c r="D223" s="9" t="s">
        <v>610</v>
      </c>
      <c r="E223" s="10" t="s">
        <v>34</v>
      </c>
      <c r="F223" s="11">
        <v>1</v>
      </c>
      <c r="G223" s="12">
        <v>32.76</v>
      </c>
      <c r="H223" s="12">
        <f t="shared" si="32"/>
        <v>40.04</v>
      </c>
      <c r="I223" s="12">
        <f t="shared" si="33"/>
        <v>40.04</v>
      </c>
      <c r="J223" s="13">
        <f t="shared" si="29"/>
        <v>1.7731775462527318E-5</v>
      </c>
    </row>
    <row r="224" spans="1:10" ht="36" customHeight="1" x14ac:dyDescent="0.25">
      <c r="A224" s="9" t="s">
        <v>611</v>
      </c>
      <c r="B224" s="11" t="s">
        <v>612</v>
      </c>
      <c r="C224" s="9" t="s">
        <v>37</v>
      </c>
      <c r="D224" s="9" t="s">
        <v>613</v>
      </c>
      <c r="E224" s="10" t="s">
        <v>39</v>
      </c>
      <c r="F224" s="11">
        <v>12</v>
      </c>
      <c r="G224" s="12">
        <v>29.36</v>
      </c>
      <c r="H224" s="12">
        <f t="shared" si="32"/>
        <v>35.880000000000003</v>
      </c>
      <c r="I224" s="12">
        <f t="shared" si="33"/>
        <v>430.56</v>
      </c>
      <c r="J224" s="13">
        <f t="shared" si="29"/>
        <v>1.9067415692172233E-4</v>
      </c>
    </row>
    <row r="225" spans="1:10" ht="36" customHeight="1" x14ac:dyDescent="0.25">
      <c r="A225" s="9" t="s">
        <v>614</v>
      </c>
      <c r="B225" s="11" t="s">
        <v>615</v>
      </c>
      <c r="C225" s="9" t="s">
        <v>37</v>
      </c>
      <c r="D225" s="9" t="s">
        <v>616</v>
      </c>
      <c r="E225" s="10" t="s">
        <v>39</v>
      </c>
      <c r="F225" s="11">
        <v>1.5</v>
      </c>
      <c r="G225" s="12">
        <v>17.28</v>
      </c>
      <c r="H225" s="12">
        <f t="shared" si="32"/>
        <v>21.12</v>
      </c>
      <c r="I225" s="12">
        <f t="shared" si="33"/>
        <v>31.68</v>
      </c>
      <c r="J225" s="13">
        <f t="shared" si="29"/>
        <v>1.4029536629691945E-5</v>
      </c>
    </row>
    <row r="226" spans="1:10" ht="36" customHeight="1" x14ac:dyDescent="0.25">
      <c r="A226" s="9" t="s">
        <v>617</v>
      </c>
      <c r="B226" s="11" t="s">
        <v>618</v>
      </c>
      <c r="C226" s="9" t="s">
        <v>22</v>
      </c>
      <c r="D226" s="9" t="s">
        <v>619</v>
      </c>
      <c r="E226" s="10" t="s">
        <v>34</v>
      </c>
      <c r="F226" s="11">
        <v>1</v>
      </c>
      <c r="G226" s="12">
        <v>502.24</v>
      </c>
      <c r="H226" s="12">
        <f t="shared" si="32"/>
        <v>613.88</v>
      </c>
      <c r="I226" s="12">
        <f t="shared" si="33"/>
        <v>613.88</v>
      </c>
      <c r="J226" s="13">
        <f t="shared" si="29"/>
        <v>2.7185770032308367E-4</v>
      </c>
    </row>
    <row r="227" spans="1:10" ht="24" customHeight="1" x14ac:dyDescent="0.25">
      <c r="A227" s="5" t="s">
        <v>620</v>
      </c>
      <c r="B227" s="5"/>
      <c r="C227" s="5"/>
      <c r="D227" s="5" t="s">
        <v>621</v>
      </c>
      <c r="E227" s="5"/>
      <c r="F227" s="6"/>
      <c r="G227" s="5"/>
      <c r="H227" s="5"/>
      <c r="I227" s="7">
        <v>88621.99</v>
      </c>
      <c r="J227" s="8">
        <f t="shared" si="29"/>
        <v>3.9246384308749792E-2</v>
      </c>
    </row>
    <row r="228" spans="1:10" ht="24" customHeight="1" x14ac:dyDescent="0.25">
      <c r="A228" s="5" t="s">
        <v>622</v>
      </c>
      <c r="B228" s="5"/>
      <c r="C228" s="5"/>
      <c r="D228" s="5" t="s">
        <v>623</v>
      </c>
      <c r="E228" s="5"/>
      <c r="F228" s="6"/>
      <c r="G228" s="5"/>
      <c r="H228" s="5"/>
      <c r="I228" s="7">
        <v>1582.97</v>
      </c>
      <c r="J228" s="8">
        <f t="shared" si="29"/>
        <v>7.010206944035182E-4</v>
      </c>
    </row>
    <row r="229" spans="1:10" ht="36" customHeight="1" x14ac:dyDescent="0.25">
      <c r="A229" s="9" t="s">
        <v>624</v>
      </c>
      <c r="B229" s="11" t="s">
        <v>625</v>
      </c>
      <c r="C229" s="9" t="s">
        <v>37</v>
      </c>
      <c r="D229" s="9" t="s">
        <v>626</v>
      </c>
      <c r="E229" s="10" t="s">
        <v>45</v>
      </c>
      <c r="F229" s="11">
        <v>10.98</v>
      </c>
      <c r="G229" s="12">
        <v>34.9</v>
      </c>
      <c r="H229" s="12">
        <f t="shared" ref="H229:H237" si="34">TRUNC(G229 * (1 + 22.23 / 100), 2)</f>
        <v>42.65</v>
      </c>
      <c r="I229" s="12">
        <f t="shared" ref="I229:I237" si="35">TRUNC(F229 * H229, 2)</f>
        <v>468.29</v>
      </c>
      <c r="J229" s="13">
        <f t="shared" si="29"/>
        <v>2.0738294533833462E-4</v>
      </c>
    </row>
    <row r="230" spans="1:10" ht="24" customHeight="1" x14ac:dyDescent="0.25">
      <c r="A230" s="9" t="s">
        <v>627</v>
      </c>
      <c r="B230" s="11" t="s">
        <v>80</v>
      </c>
      <c r="C230" s="9" t="s">
        <v>37</v>
      </c>
      <c r="D230" s="9" t="s">
        <v>81</v>
      </c>
      <c r="E230" s="10" t="s">
        <v>45</v>
      </c>
      <c r="F230" s="11">
        <v>0.2</v>
      </c>
      <c r="G230" s="12">
        <v>100.42</v>
      </c>
      <c r="H230" s="12">
        <f t="shared" si="34"/>
        <v>122.74</v>
      </c>
      <c r="I230" s="12">
        <f t="shared" si="35"/>
        <v>24.54</v>
      </c>
      <c r="J230" s="13">
        <f t="shared" si="29"/>
        <v>1.0867576669590919E-5</v>
      </c>
    </row>
    <row r="231" spans="1:10" ht="72" customHeight="1" x14ac:dyDescent="0.25">
      <c r="A231" s="9" t="s">
        <v>628</v>
      </c>
      <c r="B231" s="11" t="s">
        <v>629</v>
      </c>
      <c r="C231" s="9" t="s">
        <v>37</v>
      </c>
      <c r="D231" s="9" t="s">
        <v>630</v>
      </c>
      <c r="E231" s="10" t="s">
        <v>45</v>
      </c>
      <c r="F231" s="11">
        <v>3.51</v>
      </c>
      <c r="G231" s="12">
        <v>7.81</v>
      </c>
      <c r="H231" s="12">
        <f t="shared" si="34"/>
        <v>9.5399999999999991</v>
      </c>
      <c r="I231" s="12">
        <f t="shared" si="35"/>
        <v>33.479999999999997</v>
      </c>
      <c r="J231" s="13">
        <f t="shared" si="29"/>
        <v>1.4826669392742622E-5</v>
      </c>
    </row>
    <row r="232" spans="1:10" ht="48" customHeight="1" x14ac:dyDescent="0.25">
      <c r="A232" s="9" t="s">
        <v>631</v>
      </c>
      <c r="B232" s="11" t="s">
        <v>632</v>
      </c>
      <c r="C232" s="9" t="s">
        <v>37</v>
      </c>
      <c r="D232" s="9" t="s">
        <v>633</v>
      </c>
      <c r="E232" s="10" t="s">
        <v>45</v>
      </c>
      <c r="F232" s="11">
        <v>7.47</v>
      </c>
      <c r="G232" s="12">
        <v>6.02</v>
      </c>
      <c r="H232" s="12">
        <f t="shared" si="34"/>
        <v>7.35</v>
      </c>
      <c r="I232" s="12">
        <f t="shared" si="35"/>
        <v>54.9</v>
      </c>
      <c r="J232" s="13">
        <f t="shared" si="29"/>
        <v>2.4312549273045697E-5</v>
      </c>
    </row>
    <row r="233" spans="1:10" ht="36" customHeight="1" x14ac:dyDescent="0.25">
      <c r="A233" s="9" t="s">
        <v>634</v>
      </c>
      <c r="B233" s="11" t="s">
        <v>635</v>
      </c>
      <c r="C233" s="9" t="s">
        <v>37</v>
      </c>
      <c r="D233" s="9" t="s">
        <v>636</v>
      </c>
      <c r="E233" s="10" t="s">
        <v>637</v>
      </c>
      <c r="F233" s="11">
        <v>74.72</v>
      </c>
      <c r="G233" s="12">
        <v>1.66</v>
      </c>
      <c r="H233" s="12">
        <f t="shared" si="34"/>
        <v>2.02</v>
      </c>
      <c r="I233" s="12">
        <f t="shared" si="35"/>
        <v>150.93</v>
      </c>
      <c r="J233" s="13">
        <f t="shared" si="29"/>
        <v>6.6839582181799407E-5</v>
      </c>
    </row>
    <row r="234" spans="1:10" ht="36" customHeight="1" x14ac:dyDescent="0.25">
      <c r="A234" s="9" t="s">
        <v>638</v>
      </c>
      <c r="B234" s="11" t="s">
        <v>639</v>
      </c>
      <c r="C234" s="9" t="s">
        <v>37</v>
      </c>
      <c r="D234" s="9" t="s">
        <v>640</v>
      </c>
      <c r="E234" s="10" t="s">
        <v>30</v>
      </c>
      <c r="F234" s="11">
        <v>7.98</v>
      </c>
      <c r="G234" s="12">
        <v>2.38</v>
      </c>
      <c r="H234" s="12">
        <f t="shared" si="34"/>
        <v>2.9</v>
      </c>
      <c r="I234" s="12">
        <f t="shared" si="35"/>
        <v>23.14</v>
      </c>
      <c r="J234" s="13">
        <f t="shared" si="29"/>
        <v>1.0247584520551502E-5</v>
      </c>
    </row>
    <row r="235" spans="1:10" ht="36" customHeight="1" x14ac:dyDescent="0.25">
      <c r="A235" s="9" t="s">
        <v>641</v>
      </c>
      <c r="B235" s="11" t="s">
        <v>642</v>
      </c>
      <c r="C235" s="9" t="s">
        <v>37</v>
      </c>
      <c r="D235" s="9" t="s">
        <v>643</v>
      </c>
      <c r="E235" s="10" t="s">
        <v>30</v>
      </c>
      <c r="F235" s="11">
        <v>0.66</v>
      </c>
      <c r="G235" s="12">
        <v>15.24</v>
      </c>
      <c r="H235" s="12">
        <f t="shared" si="34"/>
        <v>18.62</v>
      </c>
      <c r="I235" s="12">
        <f t="shared" si="35"/>
        <v>12.28</v>
      </c>
      <c r="J235" s="13">
        <f t="shared" si="29"/>
        <v>5.4382168501457411E-6</v>
      </c>
    </row>
    <row r="236" spans="1:10" ht="36" customHeight="1" x14ac:dyDescent="0.25">
      <c r="A236" s="9" t="s">
        <v>644</v>
      </c>
      <c r="B236" s="11" t="s">
        <v>93</v>
      </c>
      <c r="C236" s="9" t="s">
        <v>37</v>
      </c>
      <c r="D236" s="9" t="s">
        <v>94</v>
      </c>
      <c r="E236" s="10" t="s">
        <v>30</v>
      </c>
      <c r="F236" s="11">
        <v>7.32</v>
      </c>
      <c r="G236" s="12">
        <v>25.4</v>
      </c>
      <c r="H236" s="12">
        <f t="shared" si="34"/>
        <v>31.04</v>
      </c>
      <c r="I236" s="12">
        <f t="shared" si="35"/>
        <v>227.21</v>
      </c>
      <c r="J236" s="13">
        <f t="shared" si="29"/>
        <v>1.0062029727374706E-4</v>
      </c>
    </row>
    <row r="237" spans="1:10" ht="24" customHeight="1" x14ac:dyDescent="0.25">
      <c r="A237" s="9" t="s">
        <v>645</v>
      </c>
      <c r="B237" s="11" t="s">
        <v>130</v>
      </c>
      <c r="C237" s="9" t="s">
        <v>37</v>
      </c>
      <c r="D237" s="9" t="s">
        <v>131</v>
      </c>
      <c r="E237" s="10" t="s">
        <v>30</v>
      </c>
      <c r="F237" s="11">
        <v>7.98</v>
      </c>
      <c r="G237" s="12">
        <v>60.31</v>
      </c>
      <c r="H237" s="12">
        <f t="shared" si="34"/>
        <v>73.709999999999994</v>
      </c>
      <c r="I237" s="12">
        <f t="shared" si="35"/>
        <v>588.20000000000005</v>
      </c>
      <c r="J237" s="13">
        <f t="shared" si="29"/>
        <v>2.6048527290356067E-4</v>
      </c>
    </row>
    <row r="238" spans="1:10" ht="24" customHeight="1" x14ac:dyDescent="0.25">
      <c r="A238" s="5" t="s">
        <v>646</v>
      </c>
      <c r="B238" s="5"/>
      <c r="C238" s="5"/>
      <c r="D238" s="5" t="s">
        <v>647</v>
      </c>
      <c r="E238" s="5"/>
      <c r="F238" s="6"/>
      <c r="G238" s="5"/>
      <c r="H238" s="5"/>
      <c r="I238" s="7">
        <v>10292.209999999999</v>
      </c>
      <c r="J238" s="8">
        <f t="shared" si="29"/>
        <v>4.5579209973321249E-3</v>
      </c>
    </row>
    <row r="239" spans="1:10" ht="48" customHeight="1" x14ac:dyDescent="0.25">
      <c r="A239" s="9" t="s">
        <v>648</v>
      </c>
      <c r="B239" s="11" t="s">
        <v>649</v>
      </c>
      <c r="C239" s="9" t="s">
        <v>37</v>
      </c>
      <c r="D239" s="9" t="s">
        <v>650</v>
      </c>
      <c r="E239" s="10" t="s">
        <v>30</v>
      </c>
      <c r="F239" s="11">
        <v>8.4</v>
      </c>
      <c r="G239" s="12">
        <v>53.39</v>
      </c>
      <c r="H239" s="12">
        <f t="shared" ref="H239:H247" si="36">TRUNC(G239 * (1 + 22.23 / 100), 2)</f>
        <v>65.25</v>
      </c>
      <c r="I239" s="12">
        <f t="shared" ref="I239:I247" si="37">TRUNC(F239 * H239, 2)</f>
        <v>548.1</v>
      </c>
      <c r="J239" s="13">
        <f t="shared" si="29"/>
        <v>2.4272692634893166E-4</v>
      </c>
    </row>
    <row r="240" spans="1:10" ht="36" customHeight="1" x14ac:dyDescent="0.25">
      <c r="A240" s="9" t="s">
        <v>651</v>
      </c>
      <c r="B240" s="11" t="s">
        <v>652</v>
      </c>
      <c r="C240" s="9" t="s">
        <v>37</v>
      </c>
      <c r="D240" s="9" t="s">
        <v>653</v>
      </c>
      <c r="E240" s="10" t="s">
        <v>30</v>
      </c>
      <c r="F240" s="11">
        <v>15.02</v>
      </c>
      <c r="G240" s="12">
        <v>60.27</v>
      </c>
      <c r="H240" s="12">
        <f t="shared" si="36"/>
        <v>73.66</v>
      </c>
      <c r="I240" s="12">
        <f t="shared" si="37"/>
        <v>1106.3699999999999</v>
      </c>
      <c r="J240" s="13">
        <f t="shared" si="29"/>
        <v>4.899576528090996E-4</v>
      </c>
    </row>
    <row r="241" spans="1:10" ht="24" customHeight="1" x14ac:dyDescent="0.25">
      <c r="A241" s="9" t="s">
        <v>654</v>
      </c>
      <c r="B241" s="11" t="s">
        <v>110</v>
      </c>
      <c r="C241" s="9" t="s">
        <v>37</v>
      </c>
      <c r="D241" s="9" t="s">
        <v>111</v>
      </c>
      <c r="E241" s="10" t="s">
        <v>108</v>
      </c>
      <c r="F241" s="11">
        <v>118.7</v>
      </c>
      <c r="G241" s="12">
        <v>17.27</v>
      </c>
      <c r="H241" s="12">
        <f t="shared" si="36"/>
        <v>21.1</v>
      </c>
      <c r="I241" s="12">
        <f t="shared" si="37"/>
        <v>2504.5700000000002</v>
      </c>
      <c r="J241" s="13">
        <f t="shared" si="29"/>
        <v>1.1091526690854658E-3</v>
      </c>
    </row>
    <row r="242" spans="1:10" ht="48" customHeight="1" x14ac:dyDescent="0.25">
      <c r="A242" s="9" t="s">
        <v>655</v>
      </c>
      <c r="B242" s="11" t="s">
        <v>143</v>
      </c>
      <c r="C242" s="9" t="s">
        <v>37</v>
      </c>
      <c r="D242" s="9" t="s">
        <v>144</v>
      </c>
      <c r="E242" s="10" t="s">
        <v>108</v>
      </c>
      <c r="F242" s="11">
        <v>23.5</v>
      </c>
      <c r="G242" s="12">
        <v>16.2</v>
      </c>
      <c r="H242" s="12">
        <f t="shared" si="36"/>
        <v>19.8</v>
      </c>
      <c r="I242" s="12">
        <f t="shared" si="37"/>
        <v>465.3</v>
      </c>
      <c r="J242" s="13">
        <f t="shared" si="29"/>
        <v>2.0605881924860045E-4</v>
      </c>
    </row>
    <row r="243" spans="1:10" ht="24" customHeight="1" x14ac:dyDescent="0.25">
      <c r="A243" s="9" t="s">
        <v>656</v>
      </c>
      <c r="B243" s="11" t="s">
        <v>657</v>
      </c>
      <c r="C243" s="9" t="s">
        <v>37</v>
      </c>
      <c r="D243" s="9" t="s">
        <v>658</v>
      </c>
      <c r="E243" s="10" t="s">
        <v>108</v>
      </c>
      <c r="F243" s="11">
        <v>25.3</v>
      </c>
      <c r="G243" s="12">
        <v>19.97</v>
      </c>
      <c r="H243" s="12">
        <f t="shared" si="36"/>
        <v>24.4</v>
      </c>
      <c r="I243" s="12">
        <f t="shared" si="37"/>
        <v>617.32000000000005</v>
      </c>
      <c r="J243" s="13">
        <f t="shared" si="29"/>
        <v>2.7338110960358056E-4</v>
      </c>
    </row>
    <row r="244" spans="1:10" ht="24" customHeight="1" x14ac:dyDescent="0.25">
      <c r="A244" s="9" t="s">
        <v>659</v>
      </c>
      <c r="B244" s="11" t="s">
        <v>106</v>
      </c>
      <c r="C244" s="9" t="s">
        <v>37</v>
      </c>
      <c r="D244" s="9" t="s">
        <v>107</v>
      </c>
      <c r="E244" s="10" t="s">
        <v>108</v>
      </c>
      <c r="F244" s="11">
        <v>59.6</v>
      </c>
      <c r="G244" s="12">
        <v>19.12</v>
      </c>
      <c r="H244" s="12">
        <f t="shared" si="36"/>
        <v>23.37</v>
      </c>
      <c r="I244" s="12">
        <f t="shared" si="37"/>
        <v>1392.85</v>
      </c>
      <c r="J244" s="13">
        <f t="shared" si="29"/>
        <v>6.1682576056396542E-4</v>
      </c>
    </row>
    <row r="245" spans="1:10" ht="48" customHeight="1" x14ac:dyDescent="0.25">
      <c r="A245" s="9" t="s">
        <v>660</v>
      </c>
      <c r="B245" s="11" t="s">
        <v>661</v>
      </c>
      <c r="C245" s="9" t="s">
        <v>37</v>
      </c>
      <c r="D245" s="9" t="s">
        <v>662</v>
      </c>
      <c r="E245" s="10" t="s">
        <v>45</v>
      </c>
      <c r="F245" s="11">
        <v>0.6</v>
      </c>
      <c r="G245" s="12">
        <v>733.32</v>
      </c>
      <c r="H245" s="12">
        <f t="shared" si="36"/>
        <v>896.33</v>
      </c>
      <c r="I245" s="12">
        <f t="shared" si="37"/>
        <v>537.79</v>
      </c>
      <c r="J245" s="13">
        <f t="shared" si="29"/>
        <v>2.3816112702279137E-4</v>
      </c>
    </row>
    <row r="246" spans="1:10" ht="48" customHeight="1" x14ac:dyDescent="0.25">
      <c r="A246" s="9" t="s">
        <v>663</v>
      </c>
      <c r="B246" s="11" t="s">
        <v>664</v>
      </c>
      <c r="C246" s="9" t="s">
        <v>37</v>
      </c>
      <c r="D246" s="9" t="s">
        <v>665</v>
      </c>
      <c r="E246" s="10" t="s">
        <v>108</v>
      </c>
      <c r="F246" s="11">
        <v>18.3</v>
      </c>
      <c r="G246" s="12">
        <v>18.21</v>
      </c>
      <c r="H246" s="12">
        <f t="shared" si="36"/>
        <v>22.25</v>
      </c>
      <c r="I246" s="12">
        <f t="shared" si="37"/>
        <v>407.17</v>
      </c>
      <c r="J246" s="13">
        <f t="shared" si="29"/>
        <v>1.803158595174138E-4</v>
      </c>
    </row>
    <row r="247" spans="1:10" ht="36" customHeight="1" x14ac:dyDescent="0.25">
      <c r="A247" s="9" t="s">
        <v>666</v>
      </c>
      <c r="B247" s="11" t="s">
        <v>99</v>
      </c>
      <c r="C247" s="9" t="s">
        <v>37</v>
      </c>
      <c r="D247" s="9" t="s">
        <v>100</v>
      </c>
      <c r="E247" s="10" t="s">
        <v>45</v>
      </c>
      <c r="F247" s="11">
        <v>3.31</v>
      </c>
      <c r="G247" s="12">
        <v>670.51</v>
      </c>
      <c r="H247" s="12">
        <f t="shared" si="36"/>
        <v>819.56</v>
      </c>
      <c r="I247" s="12">
        <f t="shared" si="37"/>
        <v>2712.74</v>
      </c>
      <c r="J247" s="13">
        <f t="shared" si="29"/>
        <v>1.2013410731322766E-3</v>
      </c>
    </row>
    <row r="248" spans="1:10" ht="24" customHeight="1" x14ac:dyDescent="0.25">
      <c r="A248" s="5" t="s">
        <v>667</v>
      </c>
      <c r="B248" s="5"/>
      <c r="C248" s="5"/>
      <c r="D248" s="5" t="s">
        <v>668</v>
      </c>
      <c r="E248" s="5"/>
      <c r="F248" s="6"/>
      <c r="G248" s="5"/>
      <c r="H248" s="5"/>
      <c r="I248" s="7">
        <v>43761.55</v>
      </c>
      <c r="J248" s="8">
        <f t="shared" si="29"/>
        <v>1.937986959271135E-2</v>
      </c>
    </row>
    <row r="249" spans="1:10" ht="72" customHeight="1" x14ac:dyDescent="0.25">
      <c r="A249" s="9" t="s">
        <v>669</v>
      </c>
      <c r="B249" s="11" t="s">
        <v>670</v>
      </c>
      <c r="C249" s="9" t="s">
        <v>22</v>
      </c>
      <c r="D249" s="9" t="s">
        <v>671</v>
      </c>
      <c r="E249" s="10" t="s">
        <v>108</v>
      </c>
      <c r="F249" s="11">
        <v>825.5</v>
      </c>
      <c r="G249" s="12">
        <v>41.19</v>
      </c>
      <c r="H249" s="12">
        <f>TRUNC(G249 * (1 + 22.23 / 100), 2)</f>
        <v>50.34</v>
      </c>
      <c r="I249" s="12">
        <f>TRUNC(F249 * H249, 2)</f>
        <v>41555.67</v>
      </c>
      <c r="J249" s="13">
        <f t="shared" si="29"/>
        <v>1.8402992248623441E-2</v>
      </c>
    </row>
    <row r="250" spans="1:10" ht="36" customHeight="1" x14ac:dyDescent="0.25">
      <c r="A250" s="9" t="s">
        <v>672</v>
      </c>
      <c r="B250" s="11" t="s">
        <v>673</v>
      </c>
      <c r="C250" s="9" t="s">
        <v>37</v>
      </c>
      <c r="D250" s="9" t="s">
        <v>674</v>
      </c>
      <c r="E250" s="10" t="s">
        <v>30</v>
      </c>
      <c r="F250" s="11">
        <v>78.14</v>
      </c>
      <c r="G250" s="12">
        <v>7.85</v>
      </c>
      <c r="H250" s="12">
        <f>TRUNC(G250 * (1 + 22.23 / 100), 2)</f>
        <v>9.59</v>
      </c>
      <c r="I250" s="12">
        <f>TRUNC(F250 * H250, 2)</f>
        <v>749.36</v>
      </c>
      <c r="J250" s="13">
        <f t="shared" si="29"/>
        <v>3.3185522628869811E-4</v>
      </c>
    </row>
    <row r="251" spans="1:10" ht="36" customHeight="1" x14ac:dyDescent="0.25">
      <c r="A251" s="9" t="s">
        <v>675</v>
      </c>
      <c r="B251" s="11" t="s">
        <v>676</v>
      </c>
      <c r="C251" s="9" t="s">
        <v>37</v>
      </c>
      <c r="D251" s="9" t="s">
        <v>677</v>
      </c>
      <c r="E251" s="10" t="s">
        <v>30</v>
      </c>
      <c r="F251" s="11">
        <v>156.28</v>
      </c>
      <c r="G251" s="12">
        <v>7.63</v>
      </c>
      <c r="H251" s="12">
        <f>TRUNC(G251 * (1 + 22.23 / 100), 2)</f>
        <v>9.32</v>
      </c>
      <c r="I251" s="12">
        <f>TRUNC(F251 * H251, 2)</f>
        <v>1456.52</v>
      </c>
      <c r="J251" s="13">
        <f t="shared" si="29"/>
        <v>6.4502211779920808E-4</v>
      </c>
    </row>
    <row r="252" spans="1:10" ht="24" customHeight="1" x14ac:dyDescent="0.25">
      <c r="A252" s="5" t="s">
        <v>678</v>
      </c>
      <c r="B252" s="5"/>
      <c r="C252" s="5"/>
      <c r="D252" s="5" t="s">
        <v>679</v>
      </c>
      <c r="E252" s="5"/>
      <c r="F252" s="6"/>
      <c r="G252" s="5"/>
      <c r="H252" s="5"/>
      <c r="I252" s="7">
        <v>26576.42</v>
      </c>
      <c r="J252" s="8">
        <f t="shared" si="29"/>
        <v>1.1769408392552954E-2</v>
      </c>
    </row>
    <row r="253" spans="1:10" ht="48" customHeight="1" x14ac:dyDescent="0.25">
      <c r="A253" s="9" t="s">
        <v>680</v>
      </c>
      <c r="B253" s="11" t="s">
        <v>681</v>
      </c>
      <c r="C253" s="9" t="s">
        <v>37</v>
      </c>
      <c r="D253" s="9" t="s">
        <v>682</v>
      </c>
      <c r="E253" s="10" t="s">
        <v>30</v>
      </c>
      <c r="F253" s="11">
        <v>0.54</v>
      </c>
      <c r="G253" s="12">
        <v>7.22</v>
      </c>
      <c r="H253" s="12">
        <f>TRUNC(G253 * (1 + 22.23 / 100), 2)</f>
        <v>8.82</v>
      </c>
      <c r="I253" s="12">
        <f>TRUNC(F253 * H253, 2)</f>
        <v>4.76</v>
      </c>
      <c r="J253" s="13">
        <f t="shared" si="29"/>
        <v>2.1079733067340166E-6</v>
      </c>
    </row>
    <row r="254" spans="1:10" ht="48" customHeight="1" x14ac:dyDescent="0.25">
      <c r="A254" s="9" t="s">
        <v>683</v>
      </c>
      <c r="B254" s="11" t="s">
        <v>684</v>
      </c>
      <c r="C254" s="9" t="s">
        <v>37</v>
      </c>
      <c r="D254" s="9" t="s">
        <v>685</v>
      </c>
      <c r="E254" s="10" t="s">
        <v>30</v>
      </c>
      <c r="F254" s="11">
        <v>1.08</v>
      </c>
      <c r="G254" s="12">
        <v>47.05</v>
      </c>
      <c r="H254" s="12">
        <f>TRUNC(G254 * (1 + 22.23 / 100), 2)</f>
        <v>57.5</v>
      </c>
      <c r="I254" s="12">
        <f>TRUNC(F254 * H254, 2)</f>
        <v>62.1</v>
      </c>
      <c r="J254" s="13">
        <f t="shared" si="29"/>
        <v>2.7501080325248416E-5</v>
      </c>
    </row>
    <row r="255" spans="1:10" ht="24" customHeight="1" x14ac:dyDescent="0.25">
      <c r="A255" s="9" t="s">
        <v>686</v>
      </c>
      <c r="B255" s="11" t="s">
        <v>250</v>
      </c>
      <c r="C255" s="9" t="s">
        <v>37</v>
      </c>
      <c r="D255" s="9" t="s">
        <v>251</v>
      </c>
      <c r="E255" s="10" t="s">
        <v>30</v>
      </c>
      <c r="F255" s="11">
        <v>0.34</v>
      </c>
      <c r="G255" s="12">
        <v>1.77</v>
      </c>
      <c r="H255" s="12">
        <f>TRUNC(G255 * (1 + 22.23 / 100), 2)</f>
        <v>2.16</v>
      </c>
      <c r="I255" s="12">
        <f>TRUNC(F255 * H255, 2)</f>
        <v>0.73</v>
      </c>
      <c r="J255" s="13">
        <f t="shared" si="29"/>
        <v>3.23281620570553E-7</v>
      </c>
    </row>
    <row r="256" spans="1:10" ht="24" customHeight="1" x14ac:dyDescent="0.25">
      <c r="A256" s="9" t="s">
        <v>687</v>
      </c>
      <c r="B256" s="11" t="s">
        <v>262</v>
      </c>
      <c r="C256" s="9" t="s">
        <v>37</v>
      </c>
      <c r="D256" s="9" t="s">
        <v>263</v>
      </c>
      <c r="E256" s="10" t="s">
        <v>30</v>
      </c>
      <c r="F256" s="11">
        <v>0.34</v>
      </c>
      <c r="G256" s="12">
        <v>12.54</v>
      </c>
      <c r="H256" s="12">
        <f>TRUNC(G256 * (1 + 22.23 / 100), 2)</f>
        <v>15.32</v>
      </c>
      <c r="I256" s="12">
        <f>TRUNC(F256 * H256, 2)</f>
        <v>5.2</v>
      </c>
      <c r="J256" s="13">
        <f t="shared" si="29"/>
        <v>2.3028279821464053E-6</v>
      </c>
    </row>
    <row r="257" spans="1:10" ht="36" customHeight="1" x14ac:dyDescent="0.25">
      <c r="A257" s="9" t="s">
        <v>688</v>
      </c>
      <c r="B257" s="11" t="s">
        <v>689</v>
      </c>
      <c r="C257" s="9" t="s">
        <v>22</v>
      </c>
      <c r="D257" s="9" t="s">
        <v>690</v>
      </c>
      <c r="E257" s="10" t="s">
        <v>337</v>
      </c>
      <c r="F257" s="11">
        <v>44.75</v>
      </c>
      <c r="G257" s="12">
        <v>484.55</v>
      </c>
      <c r="H257" s="12">
        <f>TRUNC(G257 * (1 + 22.23 / 100), 2)</f>
        <v>592.26</v>
      </c>
      <c r="I257" s="12">
        <f>TRUNC(F257 * H257, 2)</f>
        <v>26503.63</v>
      </c>
      <c r="J257" s="13">
        <f t="shared" si="29"/>
        <v>1.1737173229318255E-2</v>
      </c>
    </row>
    <row r="258" spans="1:10" ht="24" customHeight="1" x14ac:dyDescent="0.25">
      <c r="A258" s="5" t="s">
        <v>691</v>
      </c>
      <c r="B258" s="5"/>
      <c r="C258" s="5"/>
      <c r="D258" s="5" t="s">
        <v>692</v>
      </c>
      <c r="E258" s="5"/>
      <c r="F258" s="6"/>
      <c r="G258" s="5"/>
      <c r="H258" s="5"/>
      <c r="I258" s="7">
        <v>296.55</v>
      </c>
      <c r="J258" s="8">
        <f t="shared" si="29"/>
        <v>1.3132762271259932E-4</v>
      </c>
    </row>
    <row r="259" spans="1:10" ht="60" customHeight="1" x14ac:dyDescent="0.25">
      <c r="A259" s="9" t="s">
        <v>693</v>
      </c>
      <c r="B259" s="11" t="s">
        <v>694</v>
      </c>
      <c r="C259" s="9" t="s">
        <v>37</v>
      </c>
      <c r="D259" s="9" t="s">
        <v>695</v>
      </c>
      <c r="E259" s="10" t="s">
        <v>30</v>
      </c>
      <c r="F259" s="11">
        <v>0.34</v>
      </c>
      <c r="G259" s="12">
        <v>98.48</v>
      </c>
      <c r="H259" s="12">
        <f>TRUNC(G259 * (1 + 22.23 / 100), 2)</f>
        <v>120.37</v>
      </c>
      <c r="I259" s="12">
        <f>TRUNC(F259 * H259, 2)</f>
        <v>40.92</v>
      </c>
      <c r="J259" s="13">
        <f t="shared" si="29"/>
        <v>1.8121484813352097E-5</v>
      </c>
    </row>
    <row r="260" spans="1:10" ht="60" customHeight="1" x14ac:dyDescent="0.25">
      <c r="A260" s="9" t="s">
        <v>696</v>
      </c>
      <c r="B260" s="11" t="s">
        <v>697</v>
      </c>
      <c r="C260" s="9" t="s">
        <v>22</v>
      </c>
      <c r="D260" s="9" t="s">
        <v>698</v>
      </c>
      <c r="E260" s="10" t="s">
        <v>337</v>
      </c>
      <c r="F260" s="11">
        <v>1.32</v>
      </c>
      <c r="G260" s="12">
        <v>158.44</v>
      </c>
      <c r="H260" s="12">
        <f>TRUNC(G260 * (1 + 22.23 / 100), 2)</f>
        <v>193.66</v>
      </c>
      <c r="I260" s="12">
        <f>TRUNC(F260 * H260, 2)</f>
        <v>255.63</v>
      </c>
      <c r="J260" s="13">
        <f t="shared" si="29"/>
        <v>1.1320613789924721E-4</v>
      </c>
    </row>
    <row r="261" spans="1:10" ht="24" customHeight="1" x14ac:dyDescent="0.25">
      <c r="A261" s="5" t="s">
        <v>699</v>
      </c>
      <c r="B261" s="5"/>
      <c r="C261" s="5"/>
      <c r="D261" s="5" t="s">
        <v>700</v>
      </c>
      <c r="E261" s="5"/>
      <c r="F261" s="6"/>
      <c r="G261" s="5"/>
      <c r="H261" s="5"/>
      <c r="I261" s="7">
        <v>6112.29</v>
      </c>
      <c r="J261" s="8">
        <f t="shared" ref="J261:J324" si="38">I261 / 2258093.11</f>
        <v>2.7068370090372403E-3</v>
      </c>
    </row>
    <row r="262" spans="1:10" ht="24" customHeight="1" x14ac:dyDescent="0.25">
      <c r="A262" s="9" t="s">
        <v>701</v>
      </c>
      <c r="B262" s="11" t="s">
        <v>702</v>
      </c>
      <c r="C262" s="9" t="s">
        <v>22</v>
      </c>
      <c r="D262" s="9" t="s">
        <v>703</v>
      </c>
      <c r="E262" s="10" t="s">
        <v>34</v>
      </c>
      <c r="F262" s="11">
        <v>1</v>
      </c>
      <c r="G262" s="12">
        <v>326.33</v>
      </c>
      <c r="H262" s="12">
        <f>TRUNC(G262 * (1 + 22.23 / 100), 2)</f>
        <v>398.87</v>
      </c>
      <c r="I262" s="12">
        <f>TRUNC(F262 * H262, 2)</f>
        <v>398.87</v>
      </c>
      <c r="J262" s="13">
        <f t="shared" si="38"/>
        <v>1.7664019177668011E-4</v>
      </c>
    </row>
    <row r="263" spans="1:10" ht="24" customHeight="1" x14ac:dyDescent="0.25">
      <c r="A263" s="9" t="s">
        <v>704</v>
      </c>
      <c r="B263" s="11" t="s">
        <v>705</v>
      </c>
      <c r="C263" s="9" t="s">
        <v>22</v>
      </c>
      <c r="D263" s="9" t="s">
        <v>706</v>
      </c>
      <c r="E263" s="10" t="s">
        <v>34</v>
      </c>
      <c r="F263" s="11">
        <v>1</v>
      </c>
      <c r="G263" s="12">
        <v>157.9</v>
      </c>
      <c r="H263" s="12">
        <f>TRUNC(G263 * (1 + 22.23 / 100), 2)</f>
        <v>193</v>
      </c>
      <c r="I263" s="12">
        <f>TRUNC(F263 * H263, 2)</f>
        <v>193</v>
      </c>
      <c r="J263" s="13">
        <f t="shared" si="38"/>
        <v>8.5470346260433879E-5</v>
      </c>
    </row>
    <row r="264" spans="1:10" ht="24" customHeight="1" x14ac:dyDescent="0.25">
      <c r="A264" s="9" t="s">
        <v>707</v>
      </c>
      <c r="B264" s="11" t="s">
        <v>708</v>
      </c>
      <c r="C264" s="9" t="s">
        <v>22</v>
      </c>
      <c r="D264" s="9" t="s">
        <v>709</v>
      </c>
      <c r="E264" s="10" t="s">
        <v>34</v>
      </c>
      <c r="F264" s="11">
        <v>27</v>
      </c>
      <c r="G264" s="12">
        <v>167.28</v>
      </c>
      <c r="H264" s="12">
        <f>TRUNC(G264 * (1 + 22.23 / 100), 2)</f>
        <v>204.46</v>
      </c>
      <c r="I264" s="12">
        <f>TRUNC(F264 * H264, 2)</f>
        <v>5520.42</v>
      </c>
      <c r="J264" s="13">
        <f t="shared" si="38"/>
        <v>2.4447264710001264E-3</v>
      </c>
    </row>
    <row r="265" spans="1:10" ht="24" customHeight="1" x14ac:dyDescent="0.25">
      <c r="A265" s="5" t="s">
        <v>710</v>
      </c>
      <c r="B265" s="5"/>
      <c r="C265" s="5"/>
      <c r="D265" s="5" t="s">
        <v>711</v>
      </c>
      <c r="E265" s="5"/>
      <c r="F265" s="6"/>
      <c r="G265" s="5"/>
      <c r="H265" s="5"/>
      <c r="I265" s="7">
        <v>181406.48</v>
      </c>
      <c r="J265" s="8">
        <f t="shared" si="38"/>
        <v>8.0336138132054272E-2</v>
      </c>
    </row>
    <row r="266" spans="1:10" ht="24" customHeight="1" x14ac:dyDescent="0.25">
      <c r="A266" s="5" t="s">
        <v>712</v>
      </c>
      <c r="B266" s="5"/>
      <c r="C266" s="5"/>
      <c r="D266" s="5" t="s">
        <v>713</v>
      </c>
      <c r="E266" s="5"/>
      <c r="F266" s="6"/>
      <c r="G266" s="5"/>
      <c r="H266" s="5"/>
      <c r="I266" s="7">
        <v>110029.15</v>
      </c>
      <c r="J266" s="8">
        <f t="shared" si="38"/>
        <v>4.8726577975343098E-2</v>
      </c>
    </row>
    <row r="267" spans="1:10" ht="36" customHeight="1" x14ac:dyDescent="0.25">
      <c r="A267" s="9" t="s">
        <v>714</v>
      </c>
      <c r="B267" s="11" t="s">
        <v>715</v>
      </c>
      <c r="C267" s="9" t="s">
        <v>37</v>
      </c>
      <c r="D267" s="9" t="s">
        <v>716</v>
      </c>
      <c r="E267" s="10" t="s">
        <v>39</v>
      </c>
      <c r="F267" s="11">
        <v>5</v>
      </c>
      <c r="G267" s="12">
        <v>18.579999999999998</v>
      </c>
      <c r="H267" s="12">
        <f t="shared" ref="H267:H291" si="39">TRUNC(G267 * (1 + 22.23 / 100), 2)</f>
        <v>22.71</v>
      </c>
      <c r="I267" s="12">
        <f t="shared" ref="I267:I291" si="40">TRUNC(F267 * H267, 2)</f>
        <v>113.55</v>
      </c>
      <c r="J267" s="13">
        <f t="shared" si="38"/>
        <v>5.0285791802446977E-5</v>
      </c>
    </row>
    <row r="268" spans="1:10" ht="36" customHeight="1" x14ac:dyDescent="0.25">
      <c r="A268" s="9" t="s">
        <v>717</v>
      </c>
      <c r="B268" s="11" t="s">
        <v>718</v>
      </c>
      <c r="C268" s="9" t="s">
        <v>37</v>
      </c>
      <c r="D268" s="9" t="s">
        <v>719</v>
      </c>
      <c r="E268" s="10" t="s">
        <v>39</v>
      </c>
      <c r="F268" s="11">
        <v>66</v>
      </c>
      <c r="G268" s="12">
        <v>14.09</v>
      </c>
      <c r="H268" s="12">
        <f t="shared" si="39"/>
        <v>17.22</v>
      </c>
      <c r="I268" s="12">
        <f t="shared" si="40"/>
        <v>1136.52</v>
      </c>
      <c r="J268" s="13">
        <f t="shared" si="38"/>
        <v>5.0330962659019853E-4</v>
      </c>
    </row>
    <row r="269" spans="1:10" ht="24" customHeight="1" x14ac:dyDescent="0.25">
      <c r="A269" s="9" t="s">
        <v>720</v>
      </c>
      <c r="B269" s="11" t="s">
        <v>426</v>
      </c>
      <c r="C269" s="9" t="s">
        <v>37</v>
      </c>
      <c r="D269" s="9" t="s">
        <v>427</v>
      </c>
      <c r="E269" s="10" t="s">
        <v>34</v>
      </c>
      <c r="F269" s="11">
        <v>72</v>
      </c>
      <c r="G269" s="12">
        <v>56.13</v>
      </c>
      <c r="H269" s="12">
        <f t="shared" si="39"/>
        <v>68.599999999999994</v>
      </c>
      <c r="I269" s="12">
        <f t="shared" si="40"/>
        <v>4939.2</v>
      </c>
      <c r="J269" s="13">
        <f t="shared" si="38"/>
        <v>2.1873323018110624E-3</v>
      </c>
    </row>
    <row r="270" spans="1:10" ht="24" customHeight="1" x14ac:dyDescent="0.25">
      <c r="A270" s="9" t="s">
        <v>721</v>
      </c>
      <c r="B270" s="11" t="s">
        <v>722</v>
      </c>
      <c r="C270" s="9" t="s">
        <v>37</v>
      </c>
      <c r="D270" s="9" t="s">
        <v>723</v>
      </c>
      <c r="E270" s="10" t="s">
        <v>34</v>
      </c>
      <c r="F270" s="11">
        <v>36</v>
      </c>
      <c r="G270" s="12">
        <v>45.71</v>
      </c>
      <c r="H270" s="12">
        <f t="shared" si="39"/>
        <v>55.87</v>
      </c>
      <c r="I270" s="12">
        <f t="shared" si="40"/>
        <v>2011.32</v>
      </c>
      <c r="J270" s="13">
        <f t="shared" si="38"/>
        <v>8.9071614943282836E-4</v>
      </c>
    </row>
    <row r="271" spans="1:10" ht="24" customHeight="1" x14ac:dyDescent="0.25">
      <c r="A271" s="9" t="s">
        <v>724</v>
      </c>
      <c r="B271" s="11" t="s">
        <v>725</v>
      </c>
      <c r="C271" s="9" t="s">
        <v>37</v>
      </c>
      <c r="D271" s="9" t="s">
        <v>726</v>
      </c>
      <c r="E271" s="10" t="s">
        <v>45</v>
      </c>
      <c r="F271" s="11">
        <v>78</v>
      </c>
      <c r="G271" s="12">
        <v>66.569999999999993</v>
      </c>
      <c r="H271" s="12">
        <f t="shared" si="39"/>
        <v>81.36</v>
      </c>
      <c r="I271" s="12">
        <f t="shared" si="40"/>
        <v>6346.08</v>
      </c>
      <c r="J271" s="13">
        <f t="shared" si="38"/>
        <v>2.8103712694114726E-3</v>
      </c>
    </row>
    <row r="272" spans="1:10" ht="24" customHeight="1" x14ac:dyDescent="0.25">
      <c r="A272" s="9" t="s">
        <v>727</v>
      </c>
      <c r="B272" s="11" t="s">
        <v>86</v>
      </c>
      <c r="C272" s="9" t="s">
        <v>37</v>
      </c>
      <c r="D272" s="9" t="s">
        <v>87</v>
      </c>
      <c r="E272" s="10" t="s">
        <v>45</v>
      </c>
      <c r="F272" s="11">
        <v>78</v>
      </c>
      <c r="G272" s="12">
        <v>23.85</v>
      </c>
      <c r="H272" s="12">
        <f t="shared" si="39"/>
        <v>29.15</v>
      </c>
      <c r="I272" s="12">
        <f t="shared" si="40"/>
        <v>2273.6999999999998</v>
      </c>
      <c r="J272" s="13">
        <f t="shared" si="38"/>
        <v>1.0069115351935155E-3</v>
      </c>
    </row>
    <row r="273" spans="1:10" ht="36" customHeight="1" x14ac:dyDescent="0.25">
      <c r="A273" s="9" t="s">
        <v>728</v>
      </c>
      <c r="B273" s="11" t="s">
        <v>729</v>
      </c>
      <c r="C273" s="9" t="s">
        <v>22</v>
      </c>
      <c r="D273" s="9" t="s">
        <v>730</v>
      </c>
      <c r="E273" s="10" t="s">
        <v>34</v>
      </c>
      <c r="F273" s="11">
        <v>1</v>
      </c>
      <c r="G273" s="12">
        <v>521.9</v>
      </c>
      <c r="H273" s="12">
        <f t="shared" si="39"/>
        <v>637.91</v>
      </c>
      <c r="I273" s="12">
        <f t="shared" si="40"/>
        <v>637.91</v>
      </c>
      <c r="J273" s="13">
        <f t="shared" si="38"/>
        <v>2.8249942270981021E-4</v>
      </c>
    </row>
    <row r="274" spans="1:10" ht="24" customHeight="1" x14ac:dyDescent="0.25">
      <c r="A274" s="9" t="s">
        <v>731</v>
      </c>
      <c r="B274" s="11" t="s">
        <v>732</v>
      </c>
      <c r="C274" s="9" t="s">
        <v>22</v>
      </c>
      <c r="D274" s="9" t="s">
        <v>733</v>
      </c>
      <c r="E274" s="10" t="s">
        <v>34</v>
      </c>
      <c r="F274" s="11">
        <v>36</v>
      </c>
      <c r="G274" s="12">
        <v>32.5</v>
      </c>
      <c r="H274" s="12">
        <f t="shared" si="39"/>
        <v>39.72</v>
      </c>
      <c r="I274" s="12">
        <f t="shared" si="40"/>
        <v>1429.92</v>
      </c>
      <c r="J274" s="13">
        <f t="shared" si="38"/>
        <v>6.3324226696745921E-4</v>
      </c>
    </row>
    <row r="275" spans="1:10" ht="36" customHeight="1" x14ac:dyDescent="0.25">
      <c r="A275" s="9" t="s">
        <v>734</v>
      </c>
      <c r="B275" s="11" t="s">
        <v>735</v>
      </c>
      <c r="C275" s="9" t="s">
        <v>22</v>
      </c>
      <c r="D275" s="9" t="s">
        <v>736</v>
      </c>
      <c r="E275" s="10" t="s">
        <v>34</v>
      </c>
      <c r="F275" s="11">
        <v>23</v>
      </c>
      <c r="G275" s="12">
        <v>26.71</v>
      </c>
      <c r="H275" s="12">
        <f t="shared" si="39"/>
        <v>32.64</v>
      </c>
      <c r="I275" s="12">
        <f t="shared" si="40"/>
        <v>750.72</v>
      </c>
      <c r="J275" s="13">
        <f t="shared" si="38"/>
        <v>3.3245750437633641E-4</v>
      </c>
    </row>
    <row r="276" spans="1:10" ht="36" customHeight="1" x14ac:dyDescent="0.25">
      <c r="A276" s="9" t="s">
        <v>737</v>
      </c>
      <c r="B276" s="11" t="s">
        <v>738</v>
      </c>
      <c r="C276" s="9" t="s">
        <v>22</v>
      </c>
      <c r="D276" s="9" t="s">
        <v>739</v>
      </c>
      <c r="E276" s="10" t="s">
        <v>34</v>
      </c>
      <c r="F276" s="11">
        <v>72</v>
      </c>
      <c r="G276" s="12">
        <v>27.02</v>
      </c>
      <c r="H276" s="12">
        <f t="shared" si="39"/>
        <v>33.020000000000003</v>
      </c>
      <c r="I276" s="12">
        <f t="shared" si="40"/>
        <v>2377.44</v>
      </c>
      <c r="J276" s="13">
        <f t="shared" si="38"/>
        <v>1.0528529534373364E-3</v>
      </c>
    </row>
    <row r="277" spans="1:10" ht="36" customHeight="1" x14ac:dyDescent="0.25">
      <c r="A277" s="9" t="s">
        <v>740</v>
      </c>
      <c r="B277" s="11" t="s">
        <v>741</v>
      </c>
      <c r="C277" s="9" t="s">
        <v>22</v>
      </c>
      <c r="D277" s="9" t="s">
        <v>742</v>
      </c>
      <c r="E277" s="10" t="s">
        <v>34</v>
      </c>
      <c r="F277" s="11">
        <v>33</v>
      </c>
      <c r="G277" s="12">
        <v>15.01</v>
      </c>
      <c r="H277" s="12">
        <f t="shared" si="39"/>
        <v>18.34</v>
      </c>
      <c r="I277" s="12">
        <f t="shared" si="40"/>
        <v>605.22</v>
      </c>
      <c r="J277" s="13">
        <f t="shared" si="38"/>
        <v>2.6802260602973988E-4</v>
      </c>
    </row>
    <row r="278" spans="1:10" ht="36" customHeight="1" x14ac:dyDescent="0.25">
      <c r="A278" s="9" t="s">
        <v>743</v>
      </c>
      <c r="B278" s="11" t="s">
        <v>744</v>
      </c>
      <c r="C278" s="9" t="s">
        <v>22</v>
      </c>
      <c r="D278" s="9" t="s">
        <v>745</v>
      </c>
      <c r="E278" s="10" t="s">
        <v>34</v>
      </c>
      <c r="F278" s="11">
        <v>66</v>
      </c>
      <c r="G278" s="12">
        <v>16.489999999999998</v>
      </c>
      <c r="H278" s="12">
        <f t="shared" si="39"/>
        <v>20.149999999999999</v>
      </c>
      <c r="I278" s="12">
        <f t="shared" si="40"/>
        <v>1329.9</v>
      </c>
      <c r="J278" s="13">
        <f t="shared" si="38"/>
        <v>5.8894825643394314E-4</v>
      </c>
    </row>
    <row r="279" spans="1:10" ht="36" customHeight="1" x14ac:dyDescent="0.25">
      <c r="A279" s="9" t="s">
        <v>746</v>
      </c>
      <c r="B279" s="11" t="s">
        <v>747</v>
      </c>
      <c r="C279" s="9" t="s">
        <v>22</v>
      </c>
      <c r="D279" s="9" t="s">
        <v>748</v>
      </c>
      <c r="E279" s="10" t="s">
        <v>34</v>
      </c>
      <c r="F279" s="11">
        <v>72</v>
      </c>
      <c r="G279" s="12">
        <v>13.94</v>
      </c>
      <c r="H279" s="12">
        <f t="shared" si="39"/>
        <v>17.03</v>
      </c>
      <c r="I279" s="12">
        <f t="shared" si="40"/>
        <v>1226.1600000000001</v>
      </c>
      <c r="J279" s="13">
        <f t="shared" si="38"/>
        <v>5.430068381901223E-4</v>
      </c>
    </row>
    <row r="280" spans="1:10" ht="36" customHeight="1" x14ac:dyDescent="0.25">
      <c r="A280" s="9" t="s">
        <v>749</v>
      </c>
      <c r="B280" s="11" t="s">
        <v>750</v>
      </c>
      <c r="C280" s="9" t="s">
        <v>22</v>
      </c>
      <c r="D280" s="9" t="s">
        <v>751</v>
      </c>
      <c r="E280" s="10" t="s">
        <v>34</v>
      </c>
      <c r="F280" s="11">
        <v>72</v>
      </c>
      <c r="G280" s="12">
        <v>7.35</v>
      </c>
      <c r="H280" s="12">
        <f t="shared" si="39"/>
        <v>8.98</v>
      </c>
      <c r="I280" s="12">
        <f t="shared" si="40"/>
        <v>646.55999999999995</v>
      </c>
      <c r="J280" s="13">
        <f t="shared" si="38"/>
        <v>2.8633008848780373E-4</v>
      </c>
    </row>
    <row r="281" spans="1:10" ht="24" customHeight="1" x14ac:dyDescent="0.25">
      <c r="A281" s="9" t="s">
        <v>752</v>
      </c>
      <c r="B281" s="11" t="s">
        <v>753</v>
      </c>
      <c r="C281" s="9" t="s">
        <v>22</v>
      </c>
      <c r="D281" s="9" t="s">
        <v>754</v>
      </c>
      <c r="E281" s="10" t="s">
        <v>34</v>
      </c>
      <c r="F281" s="11">
        <v>164</v>
      </c>
      <c r="G281" s="12">
        <v>6.56</v>
      </c>
      <c r="H281" s="12">
        <f t="shared" si="39"/>
        <v>8.01</v>
      </c>
      <c r="I281" s="12">
        <f t="shared" si="40"/>
        <v>1313.64</v>
      </c>
      <c r="J281" s="13">
        <f t="shared" si="38"/>
        <v>5.8174749047438536E-4</v>
      </c>
    </row>
    <row r="282" spans="1:10" ht="24" customHeight="1" x14ac:dyDescent="0.25">
      <c r="A282" s="9" t="s">
        <v>755</v>
      </c>
      <c r="B282" s="11" t="s">
        <v>756</v>
      </c>
      <c r="C282" s="9" t="s">
        <v>22</v>
      </c>
      <c r="D282" s="9" t="s">
        <v>757</v>
      </c>
      <c r="E282" s="10" t="s">
        <v>34</v>
      </c>
      <c r="F282" s="11">
        <v>141</v>
      </c>
      <c r="G282" s="12">
        <v>1.31</v>
      </c>
      <c r="H282" s="12">
        <f t="shared" si="39"/>
        <v>1.6</v>
      </c>
      <c r="I282" s="12">
        <f t="shared" si="40"/>
        <v>225.6</v>
      </c>
      <c r="J282" s="13">
        <f t="shared" si="38"/>
        <v>9.9907306302351719E-5</v>
      </c>
    </row>
    <row r="283" spans="1:10" ht="24" customHeight="1" x14ac:dyDescent="0.25">
      <c r="A283" s="9" t="s">
        <v>758</v>
      </c>
      <c r="B283" s="11" t="s">
        <v>759</v>
      </c>
      <c r="C283" s="9" t="s">
        <v>22</v>
      </c>
      <c r="D283" s="9" t="s">
        <v>760</v>
      </c>
      <c r="E283" s="10" t="s">
        <v>34</v>
      </c>
      <c r="F283" s="11">
        <v>230</v>
      </c>
      <c r="G283" s="12">
        <v>4.54</v>
      </c>
      <c r="H283" s="12">
        <f t="shared" si="39"/>
        <v>5.54</v>
      </c>
      <c r="I283" s="12">
        <f t="shared" si="40"/>
        <v>1274.2</v>
      </c>
      <c r="J283" s="13">
        <f t="shared" si="38"/>
        <v>5.6428142593287493E-4</v>
      </c>
    </row>
    <row r="284" spans="1:10" ht="36" customHeight="1" x14ac:dyDescent="0.25">
      <c r="A284" s="9" t="s">
        <v>761</v>
      </c>
      <c r="B284" s="11" t="s">
        <v>762</v>
      </c>
      <c r="C284" s="9" t="s">
        <v>22</v>
      </c>
      <c r="D284" s="9" t="s">
        <v>763</v>
      </c>
      <c r="E284" s="10" t="s">
        <v>34</v>
      </c>
      <c r="F284" s="11">
        <v>33</v>
      </c>
      <c r="G284" s="12">
        <v>39.14</v>
      </c>
      <c r="H284" s="12">
        <f t="shared" si="39"/>
        <v>47.84</v>
      </c>
      <c r="I284" s="12">
        <f t="shared" si="40"/>
        <v>1578.72</v>
      </c>
      <c r="J284" s="13">
        <f t="shared" si="38"/>
        <v>6.9913857537964863E-4</v>
      </c>
    </row>
    <row r="285" spans="1:10" ht="36" customHeight="1" x14ac:dyDescent="0.25">
      <c r="A285" s="9" t="s">
        <v>764</v>
      </c>
      <c r="B285" s="11" t="s">
        <v>765</v>
      </c>
      <c r="C285" s="9" t="s">
        <v>22</v>
      </c>
      <c r="D285" s="9" t="s">
        <v>766</v>
      </c>
      <c r="E285" s="10" t="s">
        <v>34</v>
      </c>
      <c r="F285" s="11">
        <v>1</v>
      </c>
      <c r="G285" s="12">
        <v>1038.3399999999999</v>
      </c>
      <c r="H285" s="12">
        <f t="shared" si="39"/>
        <v>1269.1600000000001</v>
      </c>
      <c r="I285" s="12">
        <f t="shared" si="40"/>
        <v>1269.1600000000001</v>
      </c>
      <c r="J285" s="13">
        <f t="shared" si="38"/>
        <v>5.6204945419633301E-4</v>
      </c>
    </row>
    <row r="286" spans="1:10" ht="24" customHeight="1" x14ac:dyDescent="0.25">
      <c r="A286" s="9" t="s">
        <v>767</v>
      </c>
      <c r="B286" s="11" t="s">
        <v>768</v>
      </c>
      <c r="C286" s="9" t="s">
        <v>37</v>
      </c>
      <c r="D286" s="9" t="s">
        <v>769</v>
      </c>
      <c r="E286" s="10" t="s">
        <v>39</v>
      </c>
      <c r="F286" s="11">
        <v>491</v>
      </c>
      <c r="G286" s="12">
        <v>52.33</v>
      </c>
      <c r="H286" s="12">
        <f t="shared" si="39"/>
        <v>63.96</v>
      </c>
      <c r="I286" s="12">
        <f t="shared" si="40"/>
        <v>31404.36</v>
      </c>
      <c r="J286" s="13">
        <f t="shared" si="38"/>
        <v>1.3907469032576784E-2</v>
      </c>
    </row>
    <row r="287" spans="1:10" ht="24" customHeight="1" x14ac:dyDescent="0.25">
      <c r="A287" s="9" t="s">
        <v>770</v>
      </c>
      <c r="B287" s="11" t="s">
        <v>771</v>
      </c>
      <c r="C287" s="9" t="s">
        <v>37</v>
      </c>
      <c r="D287" s="9" t="s">
        <v>772</v>
      </c>
      <c r="E287" s="10" t="s">
        <v>39</v>
      </c>
      <c r="F287" s="11">
        <v>520</v>
      </c>
      <c r="G287" s="12">
        <v>67.78</v>
      </c>
      <c r="H287" s="12">
        <f t="shared" si="39"/>
        <v>82.84</v>
      </c>
      <c r="I287" s="12">
        <f t="shared" si="40"/>
        <v>43076.800000000003</v>
      </c>
      <c r="J287" s="13">
        <f t="shared" si="38"/>
        <v>1.9076627004100819E-2</v>
      </c>
    </row>
    <row r="288" spans="1:10" ht="24" customHeight="1" x14ac:dyDescent="0.25">
      <c r="A288" s="9" t="s">
        <v>773</v>
      </c>
      <c r="B288" s="11" t="s">
        <v>774</v>
      </c>
      <c r="C288" s="9" t="s">
        <v>22</v>
      </c>
      <c r="D288" s="9" t="s">
        <v>775</v>
      </c>
      <c r="E288" s="10" t="s">
        <v>34</v>
      </c>
      <c r="F288" s="11">
        <v>2</v>
      </c>
      <c r="G288" s="12">
        <v>22.69</v>
      </c>
      <c r="H288" s="12">
        <f t="shared" si="39"/>
        <v>27.73</v>
      </c>
      <c r="I288" s="12">
        <f t="shared" si="40"/>
        <v>55.46</v>
      </c>
      <c r="J288" s="13">
        <f t="shared" si="38"/>
        <v>2.4560546132661466E-5</v>
      </c>
    </row>
    <row r="289" spans="1:10" ht="24" customHeight="1" x14ac:dyDescent="0.25">
      <c r="A289" s="9" t="s">
        <v>776</v>
      </c>
      <c r="B289" s="11" t="s">
        <v>777</v>
      </c>
      <c r="C289" s="9" t="s">
        <v>22</v>
      </c>
      <c r="D289" s="9" t="s">
        <v>778</v>
      </c>
      <c r="E289" s="10" t="s">
        <v>34</v>
      </c>
      <c r="F289" s="11">
        <v>14</v>
      </c>
      <c r="G289" s="12">
        <v>23.88</v>
      </c>
      <c r="H289" s="12">
        <f t="shared" si="39"/>
        <v>29.18</v>
      </c>
      <c r="I289" s="12">
        <f t="shared" si="40"/>
        <v>408.52</v>
      </c>
      <c r="J289" s="13">
        <f t="shared" si="38"/>
        <v>1.809137090897018E-4</v>
      </c>
    </row>
    <row r="290" spans="1:10" ht="24" customHeight="1" x14ac:dyDescent="0.25">
      <c r="A290" s="9" t="s">
        <v>779</v>
      </c>
      <c r="B290" s="11" t="s">
        <v>780</v>
      </c>
      <c r="C290" s="9" t="s">
        <v>22</v>
      </c>
      <c r="D290" s="9" t="s">
        <v>781</v>
      </c>
      <c r="E290" s="10" t="s">
        <v>34</v>
      </c>
      <c r="F290" s="11">
        <v>75</v>
      </c>
      <c r="G290" s="12">
        <v>34.36</v>
      </c>
      <c r="H290" s="12">
        <f t="shared" si="39"/>
        <v>41.99</v>
      </c>
      <c r="I290" s="12">
        <f t="shared" si="40"/>
        <v>3149.25</v>
      </c>
      <c r="J290" s="13">
        <f t="shared" si="38"/>
        <v>1.3946501966874167E-3</v>
      </c>
    </row>
    <row r="291" spans="1:10" ht="24" customHeight="1" x14ac:dyDescent="0.25">
      <c r="A291" s="9" t="s">
        <v>782</v>
      </c>
      <c r="B291" s="11" t="s">
        <v>783</v>
      </c>
      <c r="C291" s="9" t="s">
        <v>22</v>
      </c>
      <c r="D291" s="9" t="s">
        <v>784</v>
      </c>
      <c r="E291" s="10" t="s">
        <v>34</v>
      </c>
      <c r="F291" s="11">
        <v>22</v>
      </c>
      <c r="G291" s="12">
        <v>16.71</v>
      </c>
      <c r="H291" s="12">
        <f t="shared" si="39"/>
        <v>20.420000000000002</v>
      </c>
      <c r="I291" s="12">
        <f t="shared" si="40"/>
        <v>449.24</v>
      </c>
      <c r="J291" s="13">
        <f t="shared" si="38"/>
        <v>1.9894662359604828E-4</v>
      </c>
    </row>
    <row r="292" spans="1:10" ht="24" customHeight="1" x14ac:dyDescent="0.25">
      <c r="A292" s="5" t="s">
        <v>785</v>
      </c>
      <c r="B292" s="5"/>
      <c r="C292" s="5"/>
      <c r="D292" s="5" t="s">
        <v>786</v>
      </c>
      <c r="E292" s="5"/>
      <c r="F292" s="6"/>
      <c r="G292" s="5"/>
      <c r="H292" s="5"/>
      <c r="I292" s="7">
        <v>71377.33</v>
      </c>
      <c r="J292" s="8">
        <f t="shared" si="38"/>
        <v>3.1609560156711167E-2</v>
      </c>
    </row>
    <row r="293" spans="1:10" ht="24" customHeight="1" x14ac:dyDescent="0.25">
      <c r="A293" s="5" t="s">
        <v>787</v>
      </c>
      <c r="B293" s="5"/>
      <c r="C293" s="5"/>
      <c r="D293" s="5" t="s">
        <v>788</v>
      </c>
      <c r="E293" s="5"/>
      <c r="F293" s="6"/>
      <c r="G293" s="5"/>
      <c r="H293" s="5"/>
      <c r="I293" s="7">
        <v>9076.64</v>
      </c>
      <c r="J293" s="8">
        <f t="shared" si="38"/>
        <v>4.0196039568979507E-3</v>
      </c>
    </row>
    <row r="294" spans="1:10" ht="24" customHeight="1" x14ac:dyDescent="0.25">
      <c r="A294" s="9" t="s">
        <v>789</v>
      </c>
      <c r="B294" s="11" t="s">
        <v>790</v>
      </c>
      <c r="C294" s="9" t="s">
        <v>22</v>
      </c>
      <c r="D294" s="9" t="s">
        <v>791</v>
      </c>
      <c r="E294" s="10" t="s">
        <v>337</v>
      </c>
      <c r="F294" s="11">
        <v>14</v>
      </c>
      <c r="G294" s="12">
        <v>19.07</v>
      </c>
      <c r="H294" s="12">
        <f t="shared" ref="H294:H301" si="41">TRUNC(G294 * (1 + 22.23 / 100), 2)</f>
        <v>23.3</v>
      </c>
      <c r="I294" s="12">
        <f t="shared" ref="I294:I301" si="42">TRUNC(F294 * H294, 2)</f>
        <v>326.2</v>
      </c>
      <c r="J294" s="13">
        <f t="shared" si="38"/>
        <v>1.4445817072618409E-4</v>
      </c>
    </row>
    <row r="295" spans="1:10" ht="48" customHeight="1" x14ac:dyDescent="0.25">
      <c r="A295" s="9" t="s">
        <v>792</v>
      </c>
      <c r="B295" s="11" t="s">
        <v>793</v>
      </c>
      <c r="C295" s="9" t="s">
        <v>22</v>
      </c>
      <c r="D295" s="9" t="s">
        <v>794</v>
      </c>
      <c r="E295" s="10" t="s">
        <v>34</v>
      </c>
      <c r="F295" s="11">
        <v>45</v>
      </c>
      <c r="G295" s="12">
        <v>17.8</v>
      </c>
      <c r="H295" s="12">
        <f t="shared" si="41"/>
        <v>21.75</v>
      </c>
      <c r="I295" s="12">
        <f t="shared" si="42"/>
        <v>978.75</v>
      </c>
      <c r="J295" s="13">
        <f t="shared" si="38"/>
        <v>4.3344093990880654E-4</v>
      </c>
    </row>
    <row r="296" spans="1:10" ht="36" customHeight="1" x14ac:dyDescent="0.25">
      <c r="A296" s="9" t="s">
        <v>795</v>
      </c>
      <c r="B296" s="11" t="s">
        <v>796</v>
      </c>
      <c r="C296" s="9" t="s">
        <v>37</v>
      </c>
      <c r="D296" s="9" t="s">
        <v>797</v>
      </c>
      <c r="E296" s="10" t="s">
        <v>34</v>
      </c>
      <c r="F296" s="11">
        <v>52</v>
      </c>
      <c r="G296" s="12">
        <v>23.33</v>
      </c>
      <c r="H296" s="12">
        <f t="shared" si="41"/>
        <v>28.51</v>
      </c>
      <c r="I296" s="12">
        <f t="shared" si="42"/>
        <v>1482.52</v>
      </c>
      <c r="J296" s="13">
        <f t="shared" si="38"/>
        <v>6.5653625770994008E-4</v>
      </c>
    </row>
    <row r="297" spans="1:10" ht="24" customHeight="1" x14ac:dyDescent="0.25">
      <c r="A297" s="9" t="s">
        <v>798</v>
      </c>
      <c r="B297" s="11" t="s">
        <v>799</v>
      </c>
      <c r="C297" s="9" t="s">
        <v>22</v>
      </c>
      <c r="D297" s="9" t="s">
        <v>800</v>
      </c>
      <c r="E297" s="10" t="s">
        <v>34</v>
      </c>
      <c r="F297" s="11">
        <v>1</v>
      </c>
      <c r="G297" s="12">
        <v>15.04</v>
      </c>
      <c r="H297" s="12">
        <f t="shared" si="41"/>
        <v>18.38</v>
      </c>
      <c r="I297" s="12">
        <f t="shared" si="42"/>
        <v>18.38</v>
      </c>
      <c r="J297" s="13">
        <f t="shared" si="38"/>
        <v>8.1396112138174849E-6</v>
      </c>
    </row>
    <row r="298" spans="1:10" ht="24" customHeight="1" x14ac:dyDescent="0.25">
      <c r="A298" s="9" t="s">
        <v>801</v>
      </c>
      <c r="B298" s="11" t="s">
        <v>802</v>
      </c>
      <c r="C298" s="9" t="s">
        <v>22</v>
      </c>
      <c r="D298" s="9" t="s">
        <v>803</v>
      </c>
      <c r="E298" s="10" t="s">
        <v>34</v>
      </c>
      <c r="F298" s="11">
        <v>1</v>
      </c>
      <c r="G298" s="12">
        <v>15.04</v>
      </c>
      <c r="H298" s="12">
        <f t="shared" si="41"/>
        <v>18.38</v>
      </c>
      <c r="I298" s="12">
        <f t="shared" si="42"/>
        <v>18.38</v>
      </c>
      <c r="J298" s="13">
        <f t="shared" si="38"/>
        <v>8.1396112138174849E-6</v>
      </c>
    </row>
    <row r="299" spans="1:10" ht="48" customHeight="1" x14ac:dyDescent="0.25">
      <c r="A299" s="9" t="s">
        <v>804</v>
      </c>
      <c r="B299" s="11" t="s">
        <v>805</v>
      </c>
      <c r="C299" s="9" t="s">
        <v>22</v>
      </c>
      <c r="D299" s="9" t="s">
        <v>806</v>
      </c>
      <c r="E299" s="10" t="s">
        <v>34</v>
      </c>
      <c r="F299" s="11">
        <v>27</v>
      </c>
      <c r="G299" s="12">
        <v>27.52</v>
      </c>
      <c r="H299" s="12">
        <f t="shared" si="41"/>
        <v>33.630000000000003</v>
      </c>
      <c r="I299" s="12">
        <f t="shared" si="42"/>
        <v>908.01</v>
      </c>
      <c r="J299" s="13">
        <f t="shared" si="38"/>
        <v>4.0211362232091486E-4</v>
      </c>
    </row>
    <row r="300" spans="1:10" ht="36" customHeight="1" x14ac:dyDescent="0.25">
      <c r="A300" s="9" t="s">
        <v>807</v>
      </c>
      <c r="B300" s="11" t="s">
        <v>808</v>
      </c>
      <c r="C300" s="9" t="s">
        <v>37</v>
      </c>
      <c r="D300" s="9" t="s">
        <v>809</v>
      </c>
      <c r="E300" s="10" t="s">
        <v>34</v>
      </c>
      <c r="F300" s="11">
        <v>2</v>
      </c>
      <c r="G300" s="12">
        <v>569.78</v>
      </c>
      <c r="H300" s="12">
        <f t="shared" si="41"/>
        <v>696.44</v>
      </c>
      <c r="I300" s="12">
        <f t="shared" si="42"/>
        <v>1392.88</v>
      </c>
      <c r="J300" s="13">
        <f t="shared" si="38"/>
        <v>6.168390461100163E-4</v>
      </c>
    </row>
    <row r="301" spans="1:10" ht="36" customHeight="1" x14ac:dyDescent="0.25">
      <c r="A301" s="9" t="s">
        <v>810</v>
      </c>
      <c r="B301" s="11" t="s">
        <v>811</v>
      </c>
      <c r="C301" s="9" t="s">
        <v>37</v>
      </c>
      <c r="D301" s="9" t="s">
        <v>812</v>
      </c>
      <c r="E301" s="10" t="s">
        <v>34</v>
      </c>
      <c r="F301" s="11">
        <v>16</v>
      </c>
      <c r="G301" s="12">
        <v>202.06</v>
      </c>
      <c r="H301" s="12">
        <f t="shared" si="41"/>
        <v>246.97</v>
      </c>
      <c r="I301" s="12">
        <f t="shared" si="42"/>
        <v>3951.52</v>
      </c>
      <c r="J301" s="13">
        <f t="shared" si="38"/>
        <v>1.7499366976944544E-3</v>
      </c>
    </row>
    <row r="302" spans="1:10" ht="24" customHeight="1" x14ac:dyDescent="0.25">
      <c r="A302" s="5" t="s">
        <v>813</v>
      </c>
      <c r="B302" s="5"/>
      <c r="C302" s="5"/>
      <c r="D302" s="5" t="s">
        <v>814</v>
      </c>
      <c r="E302" s="5"/>
      <c r="F302" s="6"/>
      <c r="G302" s="5"/>
      <c r="H302" s="5"/>
      <c r="I302" s="7">
        <v>11774.3</v>
      </c>
      <c r="J302" s="8">
        <f t="shared" si="38"/>
        <v>5.2142668288820034E-3</v>
      </c>
    </row>
    <row r="303" spans="1:10" ht="24" customHeight="1" x14ac:dyDescent="0.25">
      <c r="A303" s="9" t="s">
        <v>815</v>
      </c>
      <c r="B303" s="11" t="s">
        <v>816</v>
      </c>
      <c r="C303" s="9" t="s">
        <v>22</v>
      </c>
      <c r="D303" s="9" t="s">
        <v>817</v>
      </c>
      <c r="E303" s="10" t="s">
        <v>34</v>
      </c>
      <c r="F303" s="11">
        <v>1</v>
      </c>
      <c r="G303" s="12">
        <v>38.71</v>
      </c>
      <c r="H303" s="12">
        <f t="shared" ref="H303:H309" si="43">TRUNC(G303 * (1 + 22.23 / 100), 2)</f>
        <v>47.31</v>
      </c>
      <c r="I303" s="12">
        <f t="shared" ref="I303:I309" si="44">TRUNC(F303 * H303, 2)</f>
        <v>47.31</v>
      </c>
      <c r="J303" s="13">
        <f t="shared" si="38"/>
        <v>2.0951306122182006E-5</v>
      </c>
    </row>
    <row r="304" spans="1:10" ht="36" customHeight="1" x14ac:dyDescent="0.25">
      <c r="A304" s="9" t="s">
        <v>818</v>
      </c>
      <c r="B304" s="11" t="s">
        <v>819</v>
      </c>
      <c r="C304" s="9" t="s">
        <v>22</v>
      </c>
      <c r="D304" s="9" t="s">
        <v>820</v>
      </c>
      <c r="E304" s="10" t="s">
        <v>34</v>
      </c>
      <c r="F304" s="11">
        <v>378.06</v>
      </c>
      <c r="G304" s="12">
        <v>16.399999999999999</v>
      </c>
      <c r="H304" s="12">
        <f t="shared" si="43"/>
        <v>20.04</v>
      </c>
      <c r="I304" s="12">
        <f t="shared" si="44"/>
        <v>7576.32</v>
      </c>
      <c r="J304" s="13">
        <f t="shared" si="38"/>
        <v>3.3551849418645098E-3</v>
      </c>
    </row>
    <row r="305" spans="1:10" ht="24" customHeight="1" x14ac:dyDescent="0.25">
      <c r="A305" s="9" t="s">
        <v>821</v>
      </c>
      <c r="B305" s="11" t="s">
        <v>822</v>
      </c>
      <c r="C305" s="9" t="s">
        <v>22</v>
      </c>
      <c r="D305" s="9" t="s">
        <v>823</v>
      </c>
      <c r="E305" s="10" t="s">
        <v>34</v>
      </c>
      <c r="F305" s="11">
        <v>10</v>
      </c>
      <c r="G305" s="12">
        <v>68.13</v>
      </c>
      <c r="H305" s="12">
        <f t="shared" si="43"/>
        <v>83.27</v>
      </c>
      <c r="I305" s="12">
        <f t="shared" si="44"/>
        <v>832.7</v>
      </c>
      <c r="J305" s="13">
        <f t="shared" si="38"/>
        <v>3.6876247321794456E-4</v>
      </c>
    </row>
    <row r="306" spans="1:10" ht="36" customHeight="1" x14ac:dyDescent="0.25">
      <c r="A306" s="9" t="s">
        <v>824</v>
      </c>
      <c r="B306" s="11" t="s">
        <v>825</v>
      </c>
      <c r="C306" s="9" t="s">
        <v>37</v>
      </c>
      <c r="D306" s="9" t="s">
        <v>826</v>
      </c>
      <c r="E306" s="10" t="s">
        <v>39</v>
      </c>
      <c r="F306" s="11">
        <v>16.2</v>
      </c>
      <c r="G306" s="12">
        <v>10.78</v>
      </c>
      <c r="H306" s="12">
        <f t="shared" si="43"/>
        <v>13.17</v>
      </c>
      <c r="I306" s="12">
        <f t="shared" si="44"/>
        <v>213.35</v>
      </c>
      <c r="J306" s="13">
        <f t="shared" si="38"/>
        <v>9.4482374998256833E-5</v>
      </c>
    </row>
    <row r="307" spans="1:10" ht="36" customHeight="1" x14ac:dyDescent="0.25">
      <c r="A307" s="9" t="s">
        <v>827</v>
      </c>
      <c r="B307" s="11" t="s">
        <v>828</v>
      </c>
      <c r="C307" s="9" t="s">
        <v>37</v>
      </c>
      <c r="D307" s="9" t="s">
        <v>829</v>
      </c>
      <c r="E307" s="10" t="s">
        <v>39</v>
      </c>
      <c r="F307" s="11">
        <v>148.52000000000001</v>
      </c>
      <c r="G307" s="12">
        <v>10.24</v>
      </c>
      <c r="H307" s="12">
        <f t="shared" si="43"/>
        <v>12.51</v>
      </c>
      <c r="I307" s="12">
        <f t="shared" si="44"/>
        <v>1857.98</v>
      </c>
      <c r="J307" s="13">
        <f t="shared" si="38"/>
        <v>8.2280929505161116E-4</v>
      </c>
    </row>
    <row r="308" spans="1:10" ht="36" customHeight="1" x14ac:dyDescent="0.25">
      <c r="A308" s="9" t="s">
        <v>830</v>
      </c>
      <c r="B308" s="11" t="s">
        <v>831</v>
      </c>
      <c r="C308" s="9" t="s">
        <v>37</v>
      </c>
      <c r="D308" s="9" t="s">
        <v>832</v>
      </c>
      <c r="E308" s="10" t="s">
        <v>39</v>
      </c>
      <c r="F308" s="11">
        <v>67.62</v>
      </c>
      <c r="G308" s="12">
        <v>8.27</v>
      </c>
      <c r="H308" s="12">
        <f t="shared" si="43"/>
        <v>10.1</v>
      </c>
      <c r="I308" s="12">
        <f t="shared" si="44"/>
        <v>682.96</v>
      </c>
      <c r="J308" s="13">
        <f t="shared" si="38"/>
        <v>3.0244988436282862E-4</v>
      </c>
    </row>
    <row r="309" spans="1:10" ht="24" customHeight="1" x14ac:dyDescent="0.25">
      <c r="A309" s="9" t="s">
        <v>833</v>
      </c>
      <c r="B309" s="11" t="s">
        <v>834</v>
      </c>
      <c r="C309" s="9" t="s">
        <v>22</v>
      </c>
      <c r="D309" s="9" t="s">
        <v>835</v>
      </c>
      <c r="E309" s="10" t="s">
        <v>34</v>
      </c>
      <c r="F309" s="11">
        <v>8</v>
      </c>
      <c r="G309" s="12">
        <v>57.65</v>
      </c>
      <c r="H309" s="12">
        <f t="shared" si="43"/>
        <v>70.459999999999994</v>
      </c>
      <c r="I309" s="12">
        <f t="shared" si="44"/>
        <v>563.67999999999995</v>
      </c>
      <c r="J309" s="13">
        <f t="shared" si="38"/>
        <v>2.4962655326467027E-4</v>
      </c>
    </row>
    <row r="310" spans="1:10" ht="24" customHeight="1" x14ac:dyDescent="0.25">
      <c r="A310" s="5" t="s">
        <v>836</v>
      </c>
      <c r="B310" s="5"/>
      <c r="C310" s="5"/>
      <c r="D310" s="5" t="s">
        <v>837</v>
      </c>
      <c r="E310" s="5"/>
      <c r="F310" s="6"/>
      <c r="G310" s="5"/>
      <c r="H310" s="5"/>
      <c r="I310" s="7">
        <v>50526.39</v>
      </c>
      <c r="J310" s="8">
        <f t="shared" si="38"/>
        <v>2.237568937093121E-2</v>
      </c>
    </row>
    <row r="311" spans="1:10" ht="48" customHeight="1" x14ac:dyDescent="0.25">
      <c r="A311" s="9" t="s">
        <v>838</v>
      </c>
      <c r="B311" s="11" t="s">
        <v>839</v>
      </c>
      <c r="C311" s="9" t="s">
        <v>37</v>
      </c>
      <c r="D311" s="9" t="s">
        <v>840</v>
      </c>
      <c r="E311" s="10" t="s">
        <v>39</v>
      </c>
      <c r="F311" s="11">
        <v>99</v>
      </c>
      <c r="G311" s="12">
        <v>134.88</v>
      </c>
      <c r="H311" s="12">
        <f t="shared" ref="H311:H328" si="45">TRUNC(G311 * (1 + 22.23 / 100), 2)</f>
        <v>164.86</v>
      </c>
      <c r="I311" s="12">
        <f t="shared" ref="I311:I328" si="46">TRUNC(F311 * H311, 2)</f>
        <v>16321.14</v>
      </c>
      <c r="J311" s="13">
        <f t="shared" si="38"/>
        <v>7.2278419024094185E-3</v>
      </c>
    </row>
    <row r="312" spans="1:10" ht="36" customHeight="1" x14ac:dyDescent="0.25">
      <c r="A312" s="9" t="s">
        <v>841</v>
      </c>
      <c r="B312" s="11" t="s">
        <v>522</v>
      </c>
      <c r="C312" s="9" t="s">
        <v>37</v>
      </c>
      <c r="D312" s="9" t="s">
        <v>523</v>
      </c>
      <c r="E312" s="10" t="s">
        <v>39</v>
      </c>
      <c r="F312" s="11">
        <v>188</v>
      </c>
      <c r="G312" s="12">
        <v>4.0999999999999996</v>
      </c>
      <c r="H312" s="12">
        <f t="shared" si="45"/>
        <v>5.01</v>
      </c>
      <c r="I312" s="12">
        <f t="shared" si="46"/>
        <v>941.88</v>
      </c>
      <c r="J312" s="13">
        <f t="shared" si="38"/>
        <v>4.1711300381231845E-4</v>
      </c>
    </row>
    <row r="313" spans="1:10" ht="36" customHeight="1" x14ac:dyDescent="0.25">
      <c r="A313" s="9" t="s">
        <v>842</v>
      </c>
      <c r="B313" s="11" t="s">
        <v>825</v>
      </c>
      <c r="C313" s="9" t="s">
        <v>37</v>
      </c>
      <c r="D313" s="9" t="s">
        <v>826</v>
      </c>
      <c r="E313" s="10" t="s">
        <v>39</v>
      </c>
      <c r="F313" s="11">
        <v>7.95</v>
      </c>
      <c r="G313" s="12">
        <v>10.78</v>
      </c>
      <c r="H313" s="12">
        <f t="shared" si="45"/>
        <v>13.17</v>
      </c>
      <c r="I313" s="12">
        <f t="shared" si="46"/>
        <v>104.7</v>
      </c>
      <c r="J313" s="13">
        <f t="shared" si="38"/>
        <v>4.636655571744781E-5</v>
      </c>
    </row>
    <row r="314" spans="1:10" ht="36" customHeight="1" x14ac:dyDescent="0.25">
      <c r="A314" s="9" t="s">
        <v>843</v>
      </c>
      <c r="B314" s="11" t="s">
        <v>828</v>
      </c>
      <c r="C314" s="9" t="s">
        <v>37</v>
      </c>
      <c r="D314" s="9" t="s">
        <v>829</v>
      </c>
      <c r="E314" s="10" t="s">
        <v>39</v>
      </c>
      <c r="F314" s="11">
        <v>51.38</v>
      </c>
      <c r="G314" s="12">
        <v>10.24</v>
      </c>
      <c r="H314" s="12">
        <f t="shared" si="45"/>
        <v>12.51</v>
      </c>
      <c r="I314" s="12">
        <f t="shared" si="46"/>
        <v>642.76</v>
      </c>
      <c r="J314" s="13">
        <f t="shared" si="38"/>
        <v>2.8464725265469677E-4</v>
      </c>
    </row>
    <row r="315" spans="1:10" ht="36" customHeight="1" x14ac:dyDescent="0.25">
      <c r="A315" s="9" t="s">
        <v>844</v>
      </c>
      <c r="B315" s="11" t="s">
        <v>831</v>
      </c>
      <c r="C315" s="9" t="s">
        <v>37</v>
      </c>
      <c r="D315" s="9" t="s">
        <v>832</v>
      </c>
      <c r="E315" s="10" t="s">
        <v>39</v>
      </c>
      <c r="F315" s="11">
        <v>3.04</v>
      </c>
      <c r="G315" s="12">
        <v>8.27</v>
      </c>
      <c r="H315" s="12">
        <f t="shared" si="45"/>
        <v>10.1</v>
      </c>
      <c r="I315" s="12">
        <f t="shared" si="46"/>
        <v>30.7</v>
      </c>
      <c r="J315" s="13">
        <f t="shared" si="38"/>
        <v>1.3595542125364353E-5</v>
      </c>
    </row>
    <row r="316" spans="1:10" ht="48" customHeight="1" x14ac:dyDescent="0.25">
      <c r="A316" s="9" t="s">
        <v>845</v>
      </c>
      <c r="B316" s="11" t="s">
        <v>846</v>
      </c>
      <c r="C316" s="9" t="s">
        <v>37</v>
      </c>
      <c r="D316" s="9" t="s">
        <v>847</v>
      </c>
      <c r="E316" s="10" t="s">
        <v>34</v>
      </c>
      <c r="F316" s="11">
        <v>1</v>
      </c>
      <c r="G316" s="12">
        <v>208.01</v>
      </c>
      <c r="H316" s="12">
        <f t="shared" si="45"/>
        <v>254.25</v>
      </c>
      <c r="I316" s="12">
        <f t="shared" si="46"/>
        <v>254.25</v>
      </c>
      <c r="J316" s="13">
        <f t="shared" si="38"/>
        <v>1.1259500278090836E-4</v>
      </c>
    </row>
    <row r="317" spans="1:10" ht="24" customHeight="1" x14ac:dyDescent="0.25">
      <c r="A317" s="9" t="s">
        <v>848</v>
      </c>
      <c r="B317" s="11" t="s">
        <v>849</v>
      </c>
      <c r="C317" s="9" t="s">
        <v>37</v>
      </c>
      <c r="D317" s="9" t="s">
        <v>850</v>
      </c>
      <c r="E317" s="10" t="s">
        <v>34</v>
      </c>
      <c r="F317" s="11">
        <v>3</v>
      </c>
      <c r="G317" s="12">
        <v>445.02</v>
      </c>
      <c r="H317" s="12">
        <f t="shared" si="45"/>
        <v>543.94000000000005</v>
      </c>
      <c r="I317" s="12">
        <f t="shared" si="46"/>
        <v>1631.82</v>
      </c>
      <c r="J317" s="13">
        <f t="shared" si="38"/>
        <v>7.2265399188964352E-4</v>
      </c>
    </row>
    <row r="318" spans="1:10" ht="24" customHeight="1" x14ac:dyDescent="0.25">
      <c r="A318" s="9" t="s">
        <v>851</v>
      </c>
      <c r="B318" s="11" t="s">
        <v>852</v>
      </c>
      <c r="C318" s="9" t="s">
        <v>37</v>
      </c>
      <c r="D318" s="9" t="s">
        <v>853</v>
      </c>
      <c r="E318" s="10" t="s">
        <v>34</v>
      </c>
      <c r="F318" s="11">
        <v>6</v>
      </c>
      <c r="G318" s="12">
        <v>166.82</v>
      </c>
      <c r="H318" s="12">
        <f t="shared" si="45"/>
        <v>203.9</v>
      </c>
      <c r="I318" s="12">
        <f t="shared" si="46"/>
        <v>1223.4000000000001</v>
      </c>
      <c r="J318" s="13">
        <f t="shared" si="38"/>
        <v>5.417845679534446E-4</v>
      </c>
    </row>
    <row r="319" spans="1:10" ht="48" customHeight="1" x14ac:dyDescent="0.25">
      <c r="A319" s="9" t="s">
        <v>854</v>
      </c>
      <c r="B319" s="11" t="s">
        <v>855</v>
      </c>
      <c r="C319" s="9" t="s">
        <v>22</v>
      </c>
      <c r="D319" s="9" t="s">
        <v>856</v>
      </c>
      <c r="E319" s="10" t="s">
        <v>34</v>
      </c>
      <c r="F319" s="11">
        <v>1</v>
      </c>
      <c r="G319" s="12">
        <v>302.10000000000002</v>
      </c>
      <c r="H319" s="12">
        <f t="shared" si="45"/>
        <v>369.25</v>
      </c>
      <c r="I319" s="12">
        <f t="shared" si="46"/>
        <v>369.25</v>
      </c>
      <c r="J319" s="13">
        <f t="shared" si="38"/>
        <v>1.6352292930914617E-4</v>
      </c>
    </row>
    <row r="320" spans="1:10" ht="24" customHeight="1" x14ac:dyDescent="0.25">
      <c r="A320" s="9" t="s">
        <v>857</v>
      </c>
      <c r="B320" s="11" t="s">
        <v>858</v>
      </c>
      <c r="C320" s="9" t="s">
        <v>22</v>
      </c>
      <c r="D320" s="9" t="s">
        <v>859</v>
      </c>
      <c r="E320" s="10" t="s">
        <v>34</v>
      </c>
      <c r="F320" s="11">
        <v>2</v>
      </c>
      <c r="G320" s="12">
        <v>67.819999999999993</v>
      </c>
      <c r="H320" s="12">
        <f t="shared" si="45"/>
        <v>82.89</v>
      </c>
      <c r="I320" s="12">
        <f t="shared" si="46"/>
        <v>165.78</v>
      </c>
      <c r="J320" s="13">
        <f t="shared" si="38"/>
        <v>7.3415927476967502E-5</v>
      </c>
    </row>
    <row r="321" spans="1:10" ht="24" customHeight="1" x14ac:dyDescent="0.25">
      <c r="A321" s="9" t="s">
        <v>860</v>
      </c>
      <c r="B321" s="11" t="s">
        <v>861</v>
      </c>
      <c r="C321" s="9" t="s">
        <v>22</v>
      </c>
      <c r="D321" s="9" t="s">
        <v>862</v>
      </c>
      <c r="E321" s="10" t="s">
        <v>34</v>
      </c>
      <c r="F321" s="11">
        <v>3</v>
      </c>
      <c r="G321" s="12">
        <v>4603.07</v>
      </c>
      <c r="H321" s="12">
        <f t="shared" si="45"/>
        <v>5626.33</v>
      </c>
      <c r="I321" s="12">
        <f t="shared" si="46"/>
        <v>16878.990000000002</v>
      </c>
      <c r="J321" s="13">
        <f t="shared" si="38"/>
        <v>7.4748866312248754E-3</v>
      </c>
    </row>
    <row r="322" spans="1:10" ht="24" customHeight="1" x14ac:dyDescent="0.25">
      <c r="A322" s="9" t="s">
        <v>863</v>
      </c>
      <c r="B322" s="11" t="s">
        <v>864</v>
      </c>
      <c r="C322" s="9" t="s">
        <v>22</v>
      </c>
      <c r="D322" s="9" t="s">
        <v>865</v>
      </c>
      <c r="E322" s="10" t="s">
        <v>34</v>
      </c>
      <c r="F322" s="11">
        <v>1</v>
      </c>
      <c r="G322" s="12">
        <v>189.03</v>
      </c>
      <c r="H322" s="12">
        <f t="shared" si="45"/>
        <v>231.05</v>
      </c>
      <c r="I322" s="12">
        <f t="shared" si="46"/>
        <v>231.05</v>
      </c>
      <c r="J322" s="13">
        <f t="shared" si="38"/>
        <v>1.0232084716825518E-4</v>
      </c>
    </row>
    <row r="323" spans="1:10" ht="60" customHeight="1" x14ac:dyDescent="0.25">
      <c r="A323" s="9" t="s">
        <v>866</v>
      </c>
      <c r="B323" s="11" t="s">
        <v>867</v>
      </c>
      <c r="C323" s="9" t="s">
        <v>37</v>
      </c>
      <c r="D323" s="9" t="s">
        <v>868</v>
      </c>
      <c r="E323" s="10" t="s">
        <v>34</v>
      </c>
      <c r="F323" s="11">
        <v>3</v>
      </c>
      <c r="G323" s="12">
        <v>1326.57</v>
      </c>
      <c r="H323" s="12">
        <f t="shared" si="45"/>
        <v>1621.46</v>
      </c>
      <c r="I323" s="12">
        <f t="shared" si="46"/>
        <v>4864.38</v>
      </c>
      <c r="J323" s="13">
        <f t="shared" si="38"/>
        <v>2.154198149960256E-3</v>
      </c>
    </row>
    <row r="324" spans="1:10" ht="48" customHeight="1" x14ac:dyDescent="0.25">
      <c r="A324" s="9" t="s">
        <v>869</v>
      </c>
      <c r="B324" s="11" t="s">
        <v>870</v>
      </c>
      <c r="C324" s="9" t="s">
        <v>37</v>
      </c>
      <c r="D324" s="9" t="s">
        <v>871</v>
      </c>
      <c r="E324" s="10" t="s">
        <v>34</v>
      </c>
      <c r="F324" s="11">
        <v>2</v>
      </c>
      <c r="G324" s="12">
        <v>122.34</v>
      </c>
      <c r="H324" s="12">
        <f t="shared" si="45"/>
        <v>149.53</v>
      </c>
      <c r="I324" s="12">
        <f t="shared" si="46"/>
        <v>299.06</v>
      </c>
      <c r="J324" s="13">
        <f t="shared" si="38"/>
        <v>1.3243918006551999E-4</v>
      </c>
    </row>
    <row r="325" spans="1:10" ht="48" customHeight="1" x14ac:dyDescent="0.25">
      <c r="A325" s="9" t="s">
        <v>872</v>
      </c>
      <c r="B325" s="11" t="s">
        <v>873</v>
      </c>
      <c r="C325" s="9" t="s">
        <v>37</v>
      </c>
      <c r="D325" s="9" t="s">
        <v>874</v>
      </c>
      <c r="E325" s="10" t="s">
        <v>34</v>
      </c>
      <c r="F325" s="11">
        <v>25</v>
      </c>
      <c r="G325" s="12">
        <v>114.31</v>
      </c>
      <c r="H325" s="12">
        <f t="shared" si="45"/>
        <v>139.72</v>
      </c>
      <c r="I325" s="12">
        <f t="shared" si="46"/>
        <v>3493</v>
      </c>
      <c r="J325" s="13">
        <f t="shared" ref="J325:J330" si="47">I325 / 2258093.11</f>
        <v>1.5468804118533449E-3</v>
      </c>
    </row>
    <row r="326" spans="1:10" ht="36" customHeight="1" x14ac:dyDescent="0.25">
      <c r="A326" s="9" t="s">
        <v>875</v>
      </c>
      <c r="B326" s="11" t="s">
        <v>876</v>
      </c>
      <c r="C326" s="9" t="s">
        <v>37</v>
      </c>
      <c r="D326" s="9" t="s">
        <v>877</v>
      </c>
      <c r="E326" s="10" t="s">
        <v>34</v>
      </c>
      <c r="F326" s="11">
        <v>16</v>
      </c>
      <c r="G326" s="12">
        <v>78.02</v>
      </c>
      <c r="H326" s="12">
        <f t="shared" si="45"/>
        <v>95.36</v>
      </c>
      <c r="I326" s="12">
        <f t="shared" si="46"/>
        <v>1525.76</v>
      </c>
      <c r="J326" s="13">
        <f t="shared" si="47"/>
        <v>6.7568515808455747E-4</v>
      </c>
    </row>
    <row r="327" spans="1:10" ht="48" customHeight="1" x14ac:dyDescent="0.25">
      <c r="A327" s="9" t="s">
        <v>878</v>
      </c>
      <c r="B327" s="11" t="s">
        <v>879</v>
      </c>
      <c r="C327" s="9" t="s">
        <v>37</v>
      </c>
      <c r="D327" s="9" t="s">
        <v>880</v>
      </c>
      <c r="E327" s="10" t="s">
        <v>34</v>
      </c>
      <c r="F327" s="11">
        <v>7</v>
      </c>
      <c r="G327" s="12">
        <v>71.069999999999993</v>
      </c>
      <c r="H327" s="12">
        <f t="shared" si="45"/>
        <v>86.86</v>
      </c>
      <c r="I327" s="12">
        <f t="shared" si="46"/>
        <v>608.02</v>
      </c>
      <c r="J327" s="13">
        <f t="shared" si="47"/>
        <v>2.6926259032781868E-4</v>
      </c>
    </row>
    <row r="328" spans="1:10" ht="36" customHeight="1" x14ac:dyDescent="0.25">
      <c r="A328" s="9" t="s">
        <v>881</v>
      </c>
      <c r="B328" s="11" t="s">
        <v>882</v>
      </c>
      <c r="C328" s="9" t="s">
        <v>37</v>
      </c>
      <c r="D328" s="9" t="s">
        <v>883</v>
      </c>
      <c r="E328" s="10" t="s">
        <v>34</v>
      </c>
      <c r="F328" s="11">
        <v>5</v>
      </c>
      <c r="G328" s="12">
        <v>153.88999999999999</v>
      </c>
      <c r="H328" s="12">
        <f t="shared" si="45"/>
        <v>188.09</v>
      </c>
      <c r="I328" s="12">
        <f t="shared" si="46"/>
        <v>940.45</v>
      </c>
      <c r="J328" s="13">
        <f t="shared" si="47"/>
        <v>4.1647972611722823E-4</v>
      </c>
    </row>
    <row r="329" spans="1:10" ht="24" customHeight="1" x14ac:dyDescent="0.25">
      <c r="A329" s="5" t="s">
        <v>884</v>
      </c>
      <c r="B329" s="5"/>
      <c r="C329" s="5"/>
      <c r="D329" s="5" t="s">
        <v>885</v>
      </c>
      <c r="E329" s="5"/>
      <c r="F329" s="6"/>
      <c r="G329" s="5"/>
      <c r="H329" s="5"/>
      <c r="I329" s="7">
        <v>9242.66</v>
      </c>
      <c r="J329" s="8">
        <f t="shared" si="47"/>
        <v>4.0931261687433256E-3</v>
      </c>
    </row>
    <row r="330" spans="1:10" ht="24" customHeight="1" x14ac:dyDescent="0.25">
      <c r="A330" s="9" t="s">
        <v>886</v>
      </c>
      <c r="B330" s="11" t="s">
        <v>887</v>
      </c>
      <c r="C330" s="9" t="s">
        <v>22</v>
      </c>
      <c r="D330" s="9" t="s">
        <v>888</v>
      </c>
      <c r="E330" s="10" t="s">
        <v>30</v>
      </c>
      <c r="F330" s="11">
        <v>3220.44</v>
      </c>
      <c r="G330" s="12">
        <v>2.35</v>
      </c>
      <c r="H330" s="12">
        <f>TRUNC(G330 * (1 + 22.23 / 100), 2)</f>
        <v>2.87</v>
      </c>
      <c r="I330" s="12">
        <f>TRUNC(F330 * H330, 2)</f>
        <v>9242.66</v>
      </c>
      <c r="J330" s="13">
        <f t="shared" si="47"/>
        <v>4.0931261687433256E-3</v>
      </c>
    </row>
    <row r="331" spans="1:10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</row>
    <row r="332" spans="1:10" x14ac:dyDescent="0.25">
      <c r="A332" s="19"/>
      <c r="B332" s="19"/>
      <c r="C332" s="19"/>
      <c r="D332" s="17"/>
      <c r="E332" s="16"/>
      <c r="F332" s="20" t="s">
        <v>889</v>
      </c>
      <c r="G332" s="19"/>
      <c r="H332" s="21">
        <v>1847563.6</v>
      </c>
      <c r="I332" s="19"/>
      <c r="J332" s="19"/>
    </row>
    <row r="333" spans="1:10" x14ac:dyDescent="0.25">
      <c r="A333" s="19"/>
      <c r="B333" s="19"/>
      <c r="C333" s="19"/>
      <c r="D333" s="17"/>
      <c r="E333" s="16"/>
      <c r="F333" s="20" t="s">
        <v>890</v>
      </c>
      <c r="G333" s="19"/>
      <c r="H333" s="21">
        <v>410529.51</v>
      </c>
      <c r="I333" s="19"/>
      <c r="J333" s="19"/>
    </row>
    <row r="334" spans="1:10" x14ac:dyDescent="0.25">
      <c r="A334" s="19"/>
      <c r="B334" s="19"/>
      <c r="C334" s="19"/>
      <c r="D334" s="17"/>
      <c r="E334" s="16"/>
      <c r="F334" s="20" t="s">
        <v>891</v>
      </c>
      <c r="G334" s="19"/>
      <c r="H334" s="21">
        <v>2258093.11</v>
      </c>
      <c r="I334" s="19"/>
      <c r="J334" s="19"/>
    </row>
    <row r="335" spans="1:10" ht="60" customHeight="1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</row>
    <row r="336" spans="1:10" ht="70.05" customHeight="1" x14ac:dyDescent="0.25">
      <c r="A336" s="22" t="s">
        <v>892</v>
      </c>
      <c r="B336" s="23"/>
      <c r="C336" s="23"/>
      <c r="D336" s="23"/>
      <c r="E336" s="23"/>
      <c r="F336" s="23"/>
      <c r="G336" s="23"/>
      <c r="H336" s="23"/>
      <c r="I336" s="23"/>
      <c r="J336" s="23"/>
    </row>
  </sheetData>
  <mergeCells count="17">
    <mergeCell ref="E1:F1"/>
    <mergeCell ref="G1:H1"/>
    <mergeCell ref="I1:J1"/>
    <mergeCell ref="E2:F2"/>
    <mergeCell ref="G2:H2"/>
    <mergeCell ref="I2:J2"/>
    <mergeCell ref="A334:C334"/>
    <mergeCell ref="F334:G334"/>
    <mergeCell ref="H334:J334"/>
    <mergeCell ref="A336:J336"/>
    <mergeCell ref="A3:J3"/>
    <mergeCell ref="A332:C332"/>
    <mergeCell ref="F332:G332"/>
    <mergeCell ref="H332:J332"/>
    <mergeCell ref="A333:C333"/>
    <mergeCell ref="F333:G333"/>
    <mergeCell ref="H333:J333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2022-02-25T20:11:59Z</dcterms:created>
  <dcterms:modified xsi:type="dcterms:W3CDTF">2022-02-25T20:22:26Z</dcterms:modified>
</cp:coreProperties>
</file>